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55" windowWidth="28455" windowHeight="11190"/>
  </bookViews>
  <sheets>
    <sheet name="Доходы" sheetId="2" r:id="rId1"/>
    <sheet name="Расходы" sheetId="3" r:id="rId2"/>
    <sheet name="Источники (2)" sheetId="5" r:id="rId3"/>
  </sheets>
  <definedNames>
    <definedName name="_xlnm._FilterDatabase" localSheetId="0" hidden="1">Доходы!$C$7:$E$42</definedName>
    <definedName name="_xlnm._FilterDatabase" localSheetId="1" hidden="1">Расходы!$B$4:$C$47</definedName>
    <definedName name="_xlnm.Print_Titles" localSheetId="0">Доходы!$6:$7</definedName>
    <definedName name="_xlnm.Print_Titles" localSheetId="1">Расходы!$4:$5</definedName>
    <definedName name="_xlnm.Print_Area" localSheetId="0">Доходы!$A$1:$E$42</definedName>
    <definedName name="_xlnm.Print_Area" localSheetId="2">'Источники (2)'!$A$1:$C$21</definedName>
    <definedName name="_xlnm.Print_Area" localSheetId="1">Расходы!$A$1:$F$49</definedName>
  </definedNames>
  <calcPr calcId="125725"/>
</workbook>
</file>

<file path=xl/calcChain.xml><?xml version="1.0" encoding="utf-8"?>
<calcChain xmlns="http://schemas.openxmlformats.org/spreadsheetml/2006/main">
  <c r="D28" i="3"/>
  <c r="F41" l="1"/>
  <c r="E16"/>
  <c r="F18"/>
  <c r="E28" i="2" l="1"/>
  <c r="E37" i="3"/>
  <c r="D37"/>
  <c r="E7"/>
  <c r="D7"/>
  <c r="D36" i="2"/>
  <c r="C36"/>
  <c r="E17"/>
  <c r="D23"/>
  <c r="E44" i="3"/>
  <c r="E42"/>
  <c r="D44" l="1"/>
  <c r="D42"/>
  <c r="E28"/>
  <c r="E23"/>
  <c r="E19"/>
  <c r="D19"/>
  <c r="D16"/>
  <c r="C23" i="2"/>
  <c r="D18"/>
  <c r="C18"/>
  <c r="D12"/>
  <c r="C12"/>
  <c r="D10"/>
  <c r="C10"/>
  <c r="C9" l="1"/>
  <c r="D14" i="3"/>
  <c r="F47" l="1"/>
  <c r="F45"/>
  <c r="F43"/>
  <c r="F40"/>
  <c r="F39"/>
  <c r="F38"/>
  <c r="F36"/>
  <c r="F35"/>
  <c r="F33"/>
  <c r="F32"/>
  <c r="F31"/>
  <c r="F30"/>
  <c r="F29"/>
  <c r="F27"/>
  <c r="F26"/>
  <c r="F25"/>
  <c r="F22"/>
  <c r="F21"/>
  <c r="F20"/>
  <c r="F17"/>
  <c r="F15"/>
  <c r="F13"/>
  <c r="F11"/>
  <c r="F10"/>
  <c r="F9"/>
  <c r="F8"/>
  <c r="C6" i="5"/>
  <c r="C9"/>
  <c r="C14"/>
  <c r="C13" s="1"/>
  <c r="C17"/>
  <c r="C16" s="1"/>
  <c r="E48" i="3"/>
  <c r="D48"/>
  <c r="E46"/>
  <c r="E34"/>
  <c r="E14"/>
  <c r="D46"/>
  <c r="D34"/>
  <c r="D23"/>
  <c r="E42" i="2"/>
  <c r="E41"/>
  <c r="E40"/>
  <c r="E39"/>
  <c r="E38"/>
  <c r="E37"/>
  <c r="E34"/>
  <c r="E33"/>
  <c r="E32"/>
  <c r="E31"/>
  <c r="E30"/>
  <c r="E29"/>
  <c r="E27"/>
  <c r="E26"/>
  <c r="E25"/>
  <c r="E24"/>
  <c r="E22"/>
  <c r="E21"/>
  <c r="E20"/>
  <c r="E19"/>
  <c r="E16"/>
  <c r="E15"/>
  <c r="E14"/>
  <c r="E12"/>
  <c r="E11"/>
  <c r="D35"/>
  <c r="C35"/>
  <c r="D9"/>
  <c r="E6" i="3" l="1"/>
  <c r="D6"/>
  <c r="F42"/>
  <c r="F44"/>
  <c r="F7"/>
  <c r="F34"/>
  <c r="F19"/>
  <c r="F46"/>
  <c r="C8" i="2"/>
  <c r="E18"/>
  <c r="E23"/>
  <c r="D8"/>
  <c r="C12" i="5"/>
  <c r="C5" s="1"/>
  <c r="F23" i="3"/>
  <c r="F37"/>
  <c r="E35" i="2"/>
  <c r="F28" i="3"/>
  <c r="E10" i="2"/>
  <c r="E36"/>
  <c r="F14" i="3"/>
  <c r="F16"/>
  <c r="F6" l="1"/>
  <c r="E8" i="2"/>
  <c r="E9"/>
</calcChain>
</file>

<file path=xl/sharedStrings.xml><?xml version="1.0" encoding="utf-8"?>
<sst xmlns="http://schemas.openxmlformats.org/spreadsheetml/2006/main" count="243" uniqueCount="170">
  <si>
    <t>Код дохода по бюджетной классификации</t>
  </si>
  <si>
    <t>10</t>
  </si>
  <si>
    <t>11</t>
  </si>
  <si>
    <t>12</t>
  </si>
  <si>
    <t>13</t>
  </si>
  <si>
    <t>х</t>
  </si>
  <si>
    <t>из них:</t>
  </si>
  <si>
    <t>Исполнение</t>
  </si>
  <si>
    <t>Наименование 
дохода</t>
  </si>
  <si>
    <t>1 00 00000 00 0000 000</t>
  </si>
  <si>
    <t xml:space="preserve"> 1 01 00000 00 0000 000</t>
  </si>
  <si>
    <t>1 01 02000 01 0000 110</t>
  </si>
  <si>
    <t>1 03 00000 00 0000 000</t>
  </si>
  <si>
    <t>1 05 00000 00 0000 000</t>
  </si>
  <si>
    <t>1 05 01000 00 0000 110</t>
  </si>
  <si>
    <t>1 05 02000 02 0000 110</t>
  </si>
  <si>
    <t xml:space="preserve"> 1 05 03000 01 0000 110</t>
  </si>
  <si>
    <t>1 05 04000 02 0000 110</t>
  </si>
  <si>
    <t>1 06 00000 00 0000 000</t>
  </si>
  <si>
    <t>1 06 06000 00 0000 110</t>
  </si>
  <si>
    <t>1 08 00000 00 0000 000</t>
  </si>
  <si>
    <t>1 09 00000 00 0000 000</t>
  </si>
  <si>
    <t>1 11 00000 00 0000 000</t>
  </si>
  <si>
    <t>1 12 00000 00 0000 000</t>
  </si>
  <si>
    <t>1 13 00000 00 0000 000</t>
  </si>
  <si>
    <t>1 14 00000 00 0000 000</t>
  </si>
  <si>
    <t>1 16 00000 00 0000 000</t>
  </si>
  <si>
    <t>1 17 00000 00 0000 000</t>
  </si>
  <si>
    <t>2 00 00000 00 0000 000</t>
  </si>
  <si>
    <t>2 02 00000 00 0000 000</t>
  </si>
  <si>
    <t>2 02 10000 00 0000 150</t>
  </si>
  <si>
    <t>2 02 20000 00 0000 150</t>
  </si>
  <si>
    <t>2 02 30000 00 0000 150</t>
  </si>
  <si>
    <t xml:space="preserve"> 2 02 40000 00 0000 150</t>
  </si>
  <si>
    <t>2 19 00000 00 0000 000</t>
  </si>
  <si>
    <t>тысяч рублей</t>
  </si>
  <si>
    <t>темп роста (%)</t>
  </si>
  <si>
    <t>01</t>
  </si>
  <si>
    <t>00</t>
  </si>
  <si>
    <t>02</t>
  </si>
  <si>
    <t>03</t>
  </si>
  <si>
    <t>04</t>
  </si>
  <si>
    <t>05</t>
  </si>
  <si>
    <t>06</t>
  </si>
  <si>
    <t>07</t>
  </si>
  <si>
    <t>09</t>
  </si>
  <si>
    <t>08</t>
  </si>
  <si>
    <t>ВСЕГО РАСХОДОВ:</t>
  </si>
  <si>
    <t>II.РАСХОДЫ</t>
  </si>
  <si>
    <t>Наименование расхода</t>
  </si>
  <si>
    <t>Раздел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</si>
  <si>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</si>
  <si>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</si>
  <si>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</si>
  <si>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</si>
  <si>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</si>
  <si>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проведения выборов и референдумов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</si>
  <si>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</si>
  <si>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</si>
  <si>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</si>
  <si>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</si>
  <si>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НАЦИОНАЛЬНАЯ ЭКОНОМИКА</t>
  </si>
  <si>
    <t>Общеэкономические вопросы</t>
  </si>
  <si>
    <t>Дорожное хозяйство (дорожные фонды)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</si>
  <si>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</si>
  <si>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</si>
  <si>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</si>
  <si>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</si>
  <si>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</si>
  <si>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</si>
  <si>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</si>
  <si>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</si>
  <si>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</si>
  <si>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</si>
  <si>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</si>
  <si>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</si>
  <si>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</si>
  <si>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</si>
  <si>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</si>
  <si>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</si>
  <si>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</si>
  <si>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</si>
  <si>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</si>
  <si>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ФИЗИЧЕСКАЯ КУЛЬТУРА И СПОРТ</t>
  </si>
  <si>
    <t>Физическая культура</t>
  </si>
  <si>
    <t>СРЕДСТВА МАССОВОЙ ИНФОРМАЦИИ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</si>
  <si>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</si>
  <si>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</si>
  <si>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</si>
  <si>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Подраздел</t>
  </si>
  <si>
    <t>НАЛОГОВЫЕ И НЕНАЛОГОВЫЕ ДОХОДЫ</t>
  </si>
  <si>
    <t>ВСЕГО ДОХОДОВ:</t>
  </si>
  <si>
    <t>НАЛОГИ НА ПРИБЫЛЬ, ДОХОДЫ</t>
  </si>
  <si>
    <t>Налог на доходы физических лиц</t>
  </si>
  <si>
    <t>НАЛОГИ НА ТОВАРЫ (РАБОТЫ, УСЛУГИ), РЕАЛИЗУЕМЫЕ НА ТЕРРИТОРИИ РОССИЙСКОЙ ФЕДЕРАЦИИ</t>
  </si>
  <si>
    <t>НАЛОГИ НА СОВОКУПНЫЙ ДОХОД</t>
  </si>
  <si>
    <t>Налог, взимаемый в связи с применением упрощенной системы налогообложения</t>
  </si>
  <si>
    <t>Единый налог на вмененный доход для отдельных видов деятельности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</si>
  <si>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</si>
  <si>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</si>
  <si>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НАЛОГИ НА ИМУЩЕСТВО</t>
  </si>
  <si>
    <t>Налог на имущество физических лиц</t>
  </si>
  <si>
    <t>Налог на имущество организаций</t>
  </si>
  <si>
    <t>Земельный налог</t>
  </si>
  <si>
    <t>ГОСУДАРСТВЕННАЯ ПОШЛИНА</t>
  </si>
  <si>
    <t>ЗАДОЛЖЕННОСТЬ И ПЕРЕРАСЧЕТЫ ПО ОТМЕНЕННЫМ НАЛОГАМ, СБОРАМ И ИНЫМ ОБЯЗАТЕЛЬНЫМ ПЛАТЕЖАМ</t>
  </si>
  <si>
    <t>ДОХОДЫ ОТ ИСПОЛЬЗОВАНИЯ ИМУЩЕСТВА, НАХОДЯЩЕГОСЯ В ГОСУДАРСТВЕННОЙ И МУНИЦИПАЛЬНОЙ СОБСТВЕННОСТИ</t>
  </si>
  <si>
    <t>ПЛАТЕЖИ ПРИ ПОЛЬЗОВАНИИ ПРИРОДНЫМИ РЕСУРСАМИ</t>
  </si>
  <si>
    <t>ДОХОДЫ ОТ ОКАЗАНИЯ ПЛАТНЫХ УСЛУГ И КОМПЕНСАЦИИ ЗАТРАТ ГОСУДАРСТВА</t>
  </si>
  <si>
    <t>ДОХОДЫ ОТ ПРОДАЖИ МАТЕРИАЛЬНЫХ И НЕМАТЕРИАЛЬНЫХ АКТИВОВ</t>
  </si>
  <si>
    <t>ШТРАФЫ, САНКЦИИ, ВОЗМЕЩЕНИЕ УЩЕРБА</t>
  </si>
  <si>
    <t>ПРОЧИЕ НЕНАЛОГОВЫЕ ДОХОДЫ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</si>
  <si>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</si>
  <si>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</si>
  <si>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</si>
  <si>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</si>
  <si>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</si>
  <si>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Иные межбюджетные трансферты</t>
  </si>
  <si>
    <t>ВОЗВРАТ ОСТАТКОВ СУБСИДИЙ, СУБВЕНЦИЙ И ИНЫХ МЕЖБЮДЖЕТНЫХ ТРАНСФЕРТОВ, ИМЕЮЩИХ ЦЕЛЕВОЕ НАЗНАЧЕНИЕ, ПРОШЛЫХ ЛЕТ</t>
  </si>
  <si>
    <t xml:space="preserve">тысяч рублей </t>
  </si>
  <si>
    <t>Код бюджетной классификации Российской Федерации</t>
  </si>
  <si>
    <t xml:space="preserve">Наименование кода группы, подгруппы, статьи, вида источника финансирования дефицита бюджетов, кода классификации операций сектора государственного управления, относящихся к источникам финансирования дефицита бюджетов Российской Федерации </t>
  </si>
  <si>
    <t>Сумма</t>
  </si>
  <si>
    <t xml:space="preserve"> 000 0100000000 0000 000</t>
  </si>
  <si>
    <t>Источники финансирования дефицита бюджетов</t>
  </si>
  <si>
    <t xml:space="preserve"> 000 0102000000 0000 000</t>
  </si>
  <si>
    <t xml:space="preserve"> Кредиты кредитных организаций в валюте Российской Федерации</t>
  </si>
  <si>
    <t xml:space="preserve"> 000 0102000000 0000 700</t>
  </si>
  <si>
    <t xml:space="preserve"> Получение кредитов от кредитных организаций в валюте Российской Федерации</t>
  </si>
  <si>
    <t xml:space="preserve"> 000 0102000000 0000 800</t>
  </si>
  <si>
    <t xml:space="preserve"> Погашение кредитов, предоставленных кредитными организациями в валюте Российской Федерации</t>
  </si>
  <si>
    <t xml:space="preserve"> 000 0103000000 0000 000</t>
  </si>
  <si>
    <t xml:space="preserve"> Бюджетные кредиты от других бюджетов бюджетной системы Российской Федерации</t>
  </si>
  <si>
    <t>000 0103010000 0000 700</t>
  </si>
  <si>
    <t>Получение кредитов от других бюджетов бюджетной системы Российской Федерации бюджетами субъектов Российской Федерации в валюте Российской Федерации</t>
  </si>
  <si>
    <t>000 0103010000 0000 800</t>
  </si>
  <si>
    <t>Погашение бюджетами субъектов Российской Федерации кредитов от других бюджетов бюджетной системы Российской Федерации в валюте Российской Федерации</t>
  </si>
  <si>
    <t xml:space="preserve"> 000 0105000000 0000 000</t>
  </si>
  <si>
    <t xml:space="preserve"> Изменение остатков средств на счетах по учету средств бюджетов</t>
  </si>
  <si>
    <t xml:space="preserve"> 000 0105000000 0000 500</t>
  </si>
  <si>
    <t xml:space="preserve"> Увеличение остатков средств бюджетов</t>
  </si>
  <si>
    <t xml:space="preserve"> 000 0105020000 0000 500</t>
  </si>
  <si>
    <t xml:space="preserve"> Увеличение прочих остатков средств бюджетов</t>
  </si>
  <si>
    <t xml:space="preserve"> 000 0105020100 0000 510</t>
  </si>
  <si>
    <t xml:space="preserve"> Увеличение прочих остатков денежных средств бюджетов</t>
  </si>
  <si>
    <t xml:space="preserve"> 000 0105000000 0000 600</t>
  </si>
  <si>
    <t xml:space="preserve"> Уменьшение остатков средств бюджетов</t>
  </si>
  <si>
    <t xml:space="preserve"> 000 0105020000 0000 600</t>
  </si>
  <si>
    <t xml:space="preserve"> Уменьшение прочих остатков средств бюджетов</t>
  </si>
  <si>
    <t xml:space="preserve"> 000 0105020100 0000 610</t>
  </si>
  <si>
    <t xml:space="preserve"> Уменьшение прочих остатков денежных средств бюджетов</t>
  </si>
  <si>
    <t>_____________________</t>
  </si>
  <si>
    <t xml:space="preserve">III.ИСТОЧНИКИ ФИНАНСИРОВАНИЯ ДЕФИЦИТА  
</t>
  </si>
  <si>
    <t xml:space="preserve">  МЕЖБЮДЖЕТНЫЕ ТРАНСФЕРТЫ ОБЩЕГО ХАРАКТЕРА БЮДЖЕТАМ БЮДЖЕТНОЙ СИСТЕМЫ РОССИЙСКОЙ ФЕДЕРАЦИИ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</si>
  <si>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</si>
  <si>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>1 06 02000 02 0000 110</t>
  </si>
  <si>
    <t>1 06 01000 00 0000 110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</si>
  <si>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</si>
  <si>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</si>
  <si>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</si>
  <si>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</si>
  <si>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Другие вопросы в области социальной политики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</si>
  <si>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</si>
  <si>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</si>
  <si>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на 01.01.2024</t>
  </si>
  <si>
    <t>на 01.01.2023</t>
  </si>
  <si>
    <t>ПРОЧИЕ БЕЗВОЗМЕЗДНЫЕ ПОСТУПЛЕНИЯ</t>
  </si>
  <si>
    <t>2 07 00000 00 0000 000</t>
  </si>
  <si>
    <t>ПРИЛОЖЕНИЕ 5
к отчету об исполнении  бюджета  Пригородного муниципального района за 2023 год</t>
  </si>
  <si>
    <t>ИНФОРМАЦИЯ ОБ ИСПОЛНЕНИИ КОНСОЛИДИРОВАННОГО БЮДЖЕТА ПРИГОРОДНОГО МУНИЦИПАЛЬНОГО РАЙОНА  ЗА 2023 ГОД В СРАВНЕНИИ С СООТВЕТСТВУЮЩИМ ПЕРИОДОМ ПРОШЛОГО ГОДА
I. ДОХОДЫ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</si>
</sst>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"/>
  </numFmts>
  <fonts count="35">
    <font>
      <sz val="11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name val="Arial"/>
      <family val="2"/>
      <charset val="204"/>
    </font>
    <font>
      <sz val="11"/>
      <name val="Calibri"/>
      <family val="2"/>
      <scheme val="minor"/>
    </font>
    <font>
      <b/>
      <sz val="10"/>
      <color rgb="FF000000"/>
      <name val="Arial CYR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1"/>
      <color rgb="FF000000"/>
      <name val="Times New Roman"/>
      <family val="1"/>
      <charset val="204"/>
    </font>
    <font>
      <b/>
      <i/>
      <sz val="8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10"/>
      <color rgb="FF000000"/>
      <name val="Cambria"/>
      <family val="1"/>
      <charset val="204"/>
    </font>
    <font>
      <sz val="6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sz val="11"/>
      <color rgb="FF000000"/>
      <name val="Cambria"/>
      <family val="1"/>
      <charset val="204"/>
    </font>
    <font>
      <sz val="8"/>
      <color rgb="FF000000"/>
      <name val="Cambria"/>
      <family val="1"/>
      <charset val="204"/>
    </font>
    <font>
      <b/>
      <sz val="11"/>
      <color rgb="FF000000"/>
      <name val="Cambria"/>
      <family val="1"/>
      <charset val="204"/>
    </font>
    <font>
      <sz val="11"/>
      <color theme="1"/>
      <name val="Calibri"/>
      <family val="2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FFFFFF"/>
      </patternFill>
    </fill>
  </fills>
  <borders count="8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200">
    <xf numFmtId="0" fontId="0" fillId="0" borderId="0"/>
    <xf numFmtId="0" fontId="7" fillId="0" borderId="0"/>
    <xf numFmtId="0" fontId="7" fillId="0" borderId="0"/>
    <xf numFmtId="165" fontId="8" fillId="2" borderId="20">
      <alignment horizontal="right" vertical="top" shrinkToFit="1"/>
    </xf>
    <xf numFmtId="165" fontId="8" fillId="3" borderId="20">
      <alignment horizontal="right" vertical="top" shrinkToFit="1"/>
    </xf>
    <xf numFmtId="165" fontId="9" fillId="0" borderId="20">
      <alignment horizontal="right" vertical="top" shrinkToFit="1"/>
    </xf>
    <xf numFmtId="165" fontId="8" fillId="3" borderId="20">
      <alignment horizontal="right" vertical="top" shrinkToFit="1"/>
    </xf>
    <xf numFmtId="165" fontId="9" fillId="0" borderId="20">
      <alignment horizontal="right" vertical="top" shrinkToFit="1"/>
    </xf>
    <xf numFmtId="0" fontId="10" fillId="0" borderId="0"/>
    <xf numFmtId="0" fontId="10" fillId="0" borderId="0"/>
    <xf numFmtId="0" fontId="7" fillId="0" borderId="0"/>
    <xf numFmtId="0" fontId="11" fillId="0" borderId="21"/>
    <xf numFmtId="0" fontId="12" fillId="0" borderId="21"/>
    <xf numFmtId="0" fontId="13" fillId="0" borderId="21"/>
    <xf numFmtId="0" fontId="11" fillId="0" borderId="22">
      <alignment horizontal="left" wrapText="1" indent="1"/>
    </xf>
    <xf numFmtId="0" fontId="11" fillId="0" borderId="23">
      <alignment horizontal="left" wrapText="1"/>
    </xf>
    <xf numFmtId="0" fontId="6" fillId="0" borderId="1">
      <alignment horizontal="center" shrinkToFit="1"/>
    </xf>
    <xf numFmtId="0" fontId="11" fillId="0" borderId="23">
      <alignment horizontal="left" wrapText="1" indent="2"/>
    </xf>
    <xf numFmtId="4" fontId="11" fillId="0" borderId="24">
      <alignment horizontal="right"/>
    </xf>
    <xf numFmtId="0" fontId="11" fillId="0" borderId="25">
      <alignment horizontal="left" wrapText="1" indent="2"/>
    </xf>
    <xf numFmtId="0" fontId="12" fillId="0" borderId="26"/>
    <xf numFmtId="0" fontId="11" fillId="0" borderId="0">
      <alignment horizontal="center" wrapText="1"/>
    </xf>
    <xf numFmtId="49" fontId="11" fillId="0" borderId="21">
      <alignment horizontal="left"/>
    </xf>
    <xf numFmtId="49" fontId="11" fillId="0" borderId="27">
      <alignment horizontal="center" wrapText="1"/>
    </xf>
    <xf numFmtId="49" fontId="11" fillId="0" borderId="27">
      <alignment horizontal="center" shrinkToFit="1"/>
    </xf>
    <xf numFmtId="0" fontId="13" fillId="0" borderId="0">
      <alignment horizontal="center"/>
    </xf>
    <xf numFmtId="49" fontId="11" fillId="0" borderId="24">
      <alignment horizontal="center"/>
    </xf>
    <xf numFmtId="49" fontId="11" fillId="0" borderId="24">
      <alignment horizontal="center" shrinkToFit="1"/>
    </xf>
    <xf numFmtId="0" fontId="11" fillId="0" borderId="28">
      <alignment horizontal="left" wrapText="1" indent="1"/>
    </xf>
    <xf numFmtId="0" fontId="11" fillId="0" borderId="29">
      <alignment horizontal="left" wrapText="1"/>
    </xf>
    <xf numFmtId="0" fontId="11" fillId="0" borderId="29">
      <alignment horizontal="left" wrapText="1" indent="2"/>
    </xf>
    <xf numFmtId="0" fontId="11" fillId="0" borderId="28">
      <alignment horizontal="left" wrapText="1" indent="2"/>
    </xf>
    <xf numFmtId="0" fontId="12" fillId="0" borderId="30"/>
    <xf numFmtId="0" fontId="12" fillId="0" borderId="31"/>
    <xf numFmtId="0" fontId="6" fillId="0" borderId="2">
      <alignment horizontal="right" shrinkToFit="1"/>
    </xf>
    <xf numFmtId="0" fontId="13" fillId="0" borderId="32">
      <alignment horizontal="center" vertical="center" textRotation="90" wrapText="1"/>
    </xf>
    <xf numFmtId="0" fontId="13" fillId="0" borderId="26">
      <alignment horizontal="center" vertical="center" textRotation="90" wrapText="1"/>
    </xf>
    <xf numFmtId="0" fontId="11" fillId="0" borderId="0">
      <alignment vertical="center"/>
    </xf>
    <xf numFmtId="0" fontId="6" fillId="0" borderId="3">
      <alignment horizontal="left"/>
    </xf>
    <xf numFmtId="0" fontId="13" fillId="0" borderId="21">
      <alignment horizontal="center" vertical="center" textRotation="90" wrapText="1"/>
    </xf>
    <xf numFmtId="0" fontId="6" fillId="0" borderId="4">
      <alignment horizontal="left" wrapText="1" indent="2"/>
    </xf>
    <xf numFmtId="0" fontId="13" fillId="0" borderId="26">
      <alignment horizontal="center" vertical="center" textRotation="90"/>
    </xf>
    <xf numFmtId="0" fontId="13" fillId="0" borderId="21">
      <alignment horizontal="center" vertical="center" textRotation="90"/>
    </xf>
    <xf numFmtId="0" fontId="13" fillId="0" borderId="32">
      <alignment horizontal="center" vertical="center" textRotation="90"/>
    </xf>
    <xf numFmtId="0" fontId="13" fillId="0" borderId="20">
      <alignment horizontal="center" vertical="center" textRotation="90"/>
    </xf>
    <xf numFmtId="0" fontId="14" fillId="0" borderId="21">
      <alignment wrapText="1"/>
    </xf>
    <xf numFmtId="0" fontId="14" fillId="0" borderId="26">
      <alignment wrapText="1"/>
    </xf>
    <xf numFmtId="0" fontId="11" fillId="0" borderId="20">
      <alignment horizontal="center" vertical="top" wrapText="1"/>
    </xf>
    <xf numFmtId="0" fontId="13" fillId="0" borderId="33"/>
    <xf numFmtId="49" fontId="15" fillId="0" borderId="34">
      <alignment horizontal="left" vertical="center" wrapText="1"/>
    </xf>
    <xf numFmtId="49" fontId="11" fillId="0" borderId="35">
      <alignment horizontal="left" vertical="center" wrapText="1" indent="2"/>
    </xf>
    <xf numFmtId="49" fontId="11" fillId="0" borderId="25">
      <alignment horizontal="left" vertical="center" wrapText="1" indent="3"/>
    </xf>
    <xf numFmtId="49" fontId="11" fillId="0" borderId="34">
      <alignment horizontal="left" vertical="center" wrapText="1" indent="3"/>
    </xf>
    <xf numFmtId="49" fontId="11" fillId="0" borderId="36">
      <alignment horizontal="left" vertical="center" wrapText="1" indent="3"/>
    </xf>
    <xf numFmtId="0" fontId="15" fillId="0" borderId="33">
      <alignment horizontal="left" vertical="center" wrapText="1"/>
    </xf>
    <xf numFmtId="49" fontId="11" fillId="0" borderId="26">
      <alignment horizontal="left" vertical="center" wrapText="1" indent="3"/>
    </xf>
    <xf numFmtId="49" fontId="11" fillId="0" borderId="0">
      <alignment horizontal="left" vertical="center" wrapText="1" indent="3"/>
    </xf>
    <xf numFmtId="49" fontId="11" fillId="0" borderId="21">
      <alignment horizontal="left" vertical="center" wrapText="1" indent="3"/>
    </xf>
    <xf numFmtId="49" fontId="15" fillId="0" borderId="33">
      <alignment horizontal="left" vertical="center" wrapText="1"/>
    </xf>
    <xf numFmtId="0" fontId="11" fillId="0" borderId="34">
      <alignment horizontal="left" vertical="center" wrapText="1"/>
    </xf>
    <xf numFmtId="0" fontId="11" fillId="0" borderId="36">
      <alignment horizontal="left" vertical="center" wrapText="1"/>
    </xf>
    <xf numFmtId="49" fontId="11" fillId="0" borderId="34">
      <alignment horizontal="left" vertical="center" wrapText="1"/>
    </xf>
    <xf numFmtId="49" fontId="11" fillId="0" borderId="36">
      <alignment horizontal="left" vertical="center" wrapText="1"/>
    </xf>
    <xf numFmtId="49" fontId="13" fillId="0" borderId="37">
      <alignment horizontal="center"/>
    </xf>
    <xf numFmtId="49" fontId="13" fillId="0" borderId="38">
      <alignment horizontal="center" vertical="center" wrapText="1"/>
    </xf>
    <xf numFmtId="49" fontId="11" fillId="0" borderId="39">
      <alignment horizontal="center" vertical="center" wrapText="1"/>
    </xf>
    <xf numFmtId="49" fontId="11" fillId="0" borderId="27">
      <alignment horizontal="center" vertical="center" wrapText="1"/>
    </xf>
    <xf numFmtId="49" fontId="11" fillId="0" borderId="38">
      <alignment horizontal="center" vertical="center" wrapText="1"/>
    </xf>
    <xf numFmtId="49" fontId="11" fillId="0" borderId="40">
      <alignment horizontal="center" vertical="center" wrapText="1"/>
    </xf>
    <xf numFmtId="49" fontId="11" fillId="0" borderId="41">
      <alignment horizontal="center" vertical="center" wrapText="1"/>
    </xf>
    <xf numFmtId="49" fontId="11" fillId="0" borderId="0">
      <alignment horizontal="center" vertical="center" wrapText="1"/>
    </xf>
    <xf numFmtId="49" fontId="11" fillId="0" borderId="21">
      <alignment horizontal="center" vertical="center" wrapText="1"/>
    </xf>
    <xf numFmtId="49" fontId="13" fillId="0" borderId="37">
      <alignment horizontal="center" vertical="center" wrapText="1"/>
    </xf>
    <xf numFmtId="0" fontId="13" fillId="0" borderId="37">
      <alignment horizontal="center" vertical="center"/>
    </xf>
    <xf numFmtId="0" fontId="11" fillId="0" borderId="39">
      <alignment horizontal="center" vertical="center"/>
    </xf>
    <xf numFmtId="0" fontId="11" fillId="0" borderId="27">
      <alignment horizontal="center" vertical="center"/>
    </xf>
    <xf numFmtId="0" fontId="11" fillId="0" borderId="38">
      <alignment horizontal="center" vertical="center"/>
    </xf>
    <xf numFmtId="0" fontId="13" fillId="0" borderId="38">
      <alignment horizontal="center" vertical="center"/>
    </xf>
    <xf numFmtId="0" fontId="11" fillId="0" borderId="40">
      <alignment horizontal="center" vertical="center"/>
    </xf>
    <xf numFmtId="49" fontId="13" fillId="0" borderId="37">
      <alignment horizontal="center" vertical="center"/>
    </xf>
    <xf numFmtId="49" fontId="11" fillId="0" borderId="39">
      <alignment horizontal="center" vertical="center"/>
    </xf>
    <xf numFmtId="49" fontId="11" fillId="0" borderId="27">
      <alignment horizontal="center" vertical="center"/>
    </xf>
    <xf numFmtId="49" fontId="11" fillId="0" borderId="38">
      <alignment horizontal="center" vertical="center"/>
    </xf>
    <xf numFmtId="49" fontId="11" fillId="0" borderId="40">
      <alignment horizontal="center" vertical="center"/>
    </xf>
    <xf numFmtId="49" fontId="11" fillId="0" borderId="20">
      <alignment horizontal="center" vertical="top" wrapText="1"/>
    </xf>
    <xf numFmtId="0" fontId="11" fillId="0" borderId="30">
      <alignment shrinkToFit="1"/>
    </xf>
    <xf numFmtId="4" fontId="11" fillId="0" borderId="42">
      <alignment horizontal="right" shrinkToFit="1"/>
    </xf>
    <xf numFmtId="4" fontId="11" fillId="0" borderId="41">
      <alignment horizontal="right"/>
    </xf>
    <xf numFmtId="4" fontId="11" fillId="0" borderId="0">
      <alignment horizontal="right" shrinkToFit="1"/>
    </xf>
    <xf numFmtId="4" fontId="11" fillId="0" borderId="21">
      <alignment horizontal="right"/>
    </xf>
    <xf numFmtId="49" fontId="11" fillId="0" borderId="21">
      <alignment horizontal="center" wrapText="1"/>
    </xf>
    <xf numFmtId="0" fontId="11" fillId="0" borderId="26">
      <alignment horizontal="center"/>
    </xf>
    <xf numFmtId="0" fontId="16" fillId="0" borderId="21"/>
    <xf numFmtId="0" fontId="16" fillId="0" borderId="26"/>
    <xf numFmtId="0" fontId="11" fillId="0" borderId="21">
      <alignment horizontal="center"/>
    </xf>
    <xf numFmtId="49" fontId="11" fillId="0" borderId="26">
      <alignment horizontal="center"/>
    </xf>
    <xf numFmtId="49" fontId="11" fillId="0" borderId="0">
      <alignment horizontal="left"/>
    </xf>
    <xf numFmtId="4" fontId="11" fillId="0" borderId="30">
      <alignment horizontal="right" shrinkToFit="1"/>
    </xf>
    <xf numFmtId="0" fontId="11" fillId="0" borderId="20">
      <alignment horizontal="center" vertical="top"/>
    </xf>
    <xf numFmtId="4" fontId="11" fillId="0" borderId="31">
      <alignment horizontal="right" shrinkToFit="1"/>
    </xf>
    <xf numFmtId="4" fontId="11" fillId="0" borderId="43">
      <alignment horizontal="right" shrinkToFit="1"/>
    </xf>
    <xf numFmtId="0" fontId="11" fillId="0" borderId="31">
      <alignment shrinkToFit="1"/>
    </xf>
    <xf numFmtId="0" fontId="14" fillId="0" borderId="20">
      <alignment wrapText="1"/>
    </xf>
    <xf numFmtId="0" fontId="10" fillId="0" borderId="44"/>
    <xf numFmtId="0" fontId="12" fillId="4" borderId="0"/>
    <xf numFmtId="0" fontId="13" fillId="0" borderId="0"/>
    <xf numFmtId="0" fontId="17" fillId="0" borderId="0"/>
    <xf numFmtId="0" fontId="11" fillId="0" borderId="0">
      <alignment horizontal="left"/>
    </xf>
    <xf numFmtId="0" fontId="18" fillId="0" borderId="0">
      <alignment vertical="center"/>
    </xf>
    <xf numFmtId="0" fontId="11" fillId="0" borderId="0"/>
    <xf numFmtId="0" fontId="10" fillId="0" borderId="0"/>
    <xf numFmtId="1" fontId="9" fillId="0" borderId="20">
      <alignment horizontal="center" vertical="top" shrinkToFit="1"/>
    </xf>
    <xf numFmtId="0" fontId="12" fillId="0" borderId="0"/>
    <xf numFmtId="49" fontId="11" fillId="0" borderId="20">
      <alignment horizontal="center" vertical="center" wrapText="1"/>
    </xf>
    <xf numFmtId="0" fontId="11" fillId="0" borderId="45">
      <alignment horizontal="left" wrapText="1"/>
    </xf>
    <xf numFmtId="0" fontId="11" fillId="0" borderId="23">
      <alignment horizontal="left" wrapText="1" indent="1"/>
    </xf>
    <xf numFmtId="0" fontId="11" fillId="0" borderId="46">
      <alignment horizontal="left" wrapText="1" indent="2"/>
    </xf>
    <xf numFmtId="0" fontId="10" fillId="0" borderId="0"/>
    <xf numFmtId="0" fontId="9" fillId="0" borderId="20">
      <alignment horizontal="center" vertical="center" wrapText="1"/>
    </xf>
    <xf numFmtId="0" fontId="19" fillId="0" borderId="0">
      <alignment horizontal="center" vertical="top"/>
    </xf>
    <xf numFmtId="0" fontId="11" fillId="0" borderId="26">
      <alignment horizontal="left"/>
    </xf>
    <xf numFmtId="0" fontId="9" fillId="0" borderId="20">
      <alignment horizontal="center" vertical="center" wrapText="1"/>
    </xf>
    <xf numFmtId="49" fontId="11" fillId="0" borderId="37">
      <alignment horizontal="center" wrapText="1"/>
    </xf>
    <xf numFmtId="0" fontId="9" fillId="0" borderId="20">
      <alignment horizontal="center" vertical="center" wrapText="1"/>
    </xf>
    <xf numFmtId="49" fontId="11" fillId="0" borderId="39">
      <alignment horizontal="center" wrapText="1"/>
    </xf>
    <xf numFmtId="0" fontId="9" fillId="0" borderId="20">
      <alignment horizontal="center" vertical="center" wrapText="1"/>
    </xf>
    <xf numFmtId="49" fontId="11" fillId="0" borderId="38">
      <alignment horizontal="center"/>
    </xf>
    <xf numFmtId="0" fontId="9" fillId="0" borderId="20">
      <alignment horizontal="center" vertical="center" wrapText="1"/>
    </xf>
    <xf numFmtId="0" fontId="11" fillId="0" borderId="41"/>
    <xf numFmtId="0" fontId="8" fillId="0" borderId="20">
      <alignment horizontal="left"/>
    </xf>
    <xf numFmtId="49" fontId="11" fillId="0" borderId="26"/>
    <xf numFmtId="0" fontId="9" fillId="0" borderId="20">
      <alignment horizontal="center" vertical="center" wrapText="1"/>
    </xf>
    <xf numFmtId="49" fontId="11" fillId="0" borderId="0"/>
    <xf numFmtId="49" fontId="11" fillId="0" borderId="47">
      <alignment horizontal="center"/>
    </xf>
    <xf numFmtId="4" fontId="8" fillId="5" borderId="20">
      <alignment horizontal="right" vertical="top" shrinkToFit="1"/>
    </xf>
    <xf numFmtId="49" fontId="11" fillId="0" borderId="30">
      <alignment horizontal="center"/>
    </xf>
    <xf numFmtId="0" fontId="9" fillId="0" borderId="0">
      <alignment wrapText="1"/>
    </xf>
    <xf numFmtId="49" fontId="11" fillId="0" borderId="20">
      <alignment horizontal="center"/>
    </xf>
    <xf numFmtId="49" fontId="11" fillId="0" borderId="42">
      <alignment horizontal="center" vertical="center" wrapText="1"/>
    </xf>
    <xf numFmtId="4" fontId="11" fillId="0" borderId="20">
      <alignment horizontal="right" shrinkToFit="1"/>
    </xf>
    <xf numFmtId="0" fontId="11" fillId="6" borderId="0"/>
    <xf numFmtId="0" fontId="20" fillId="0" borderId="0">
      <alignment horizontal="center" wrapText="1"/>
    </xf>
    <xf numFmtId="0" fontId="11" fillId="0" borderId="0">
      <alignment horizontal="center"/>
    </xf>
    <xf numFmtId="0" fontId="18" fillId="0" borderId="41">
      <alignment vertical="center"/>
    </xf>
    <xf numFmtId="0" fontId="11" fillId="0" borderId="21">
      <alignment wrapText="1"/>
    </xf>
    <xf numFmtId="0" fontId="11" fillId="0" borderId="48">
      <alignment wrapText="1"/>
    </xf>
    <xf numFmtId="0" fontId="21" fillId="0" borderId="49"/>
    <xf numFmtId="49" fontId="22" fillId="0" borderId="50">
      <alignment horizontal="right"/>
    </xf>
    <xf numFmtId="0" fontId="11" fillId="0" borderId="50">
      <alignment horizontal="right"/>
    </xf>
    <xf numFmtId="0" fontId="21" fillId="0" borderId="21"/>
    <xf numFmtId="0" fontId="10" fillId="0" borderId="41"/>
    <xf numFmtId="0" fontId="11" fillId="0" borderId="42">
      <alignment horizontal="center"/>
    </xf>
    <xf numFmtId="49" fontId="12" fillId="0" borderId="51">
      <alignment horizontal="center"/>
    </xf>
    <xf numFmtId="164" fontId="11" fillId="0" borderId="52">
      <alignment horizontal="center"/>
    </xf>
    <xf numFmtId="0" fontId="11" fillId="0" borderId="53">
      <alignment horizontal="center"/>
    </xf>
    <xf numFmtId="49" fontId="11" fillId="0" borderId="54">
      <alignment horizontal="center"/>
    </xf>
    <xf numFmtId="49" fontId="11" fillId="0" borderId="52">
      <alignment horizontal="center"/>
    </xf>
    <xf numFmtId="0" fontId="11" fillId="0" borderId="52">
      <alignment horizontal="center"/>
    </xf>
    <xf numFmtId="49" fontId="11" fillId="0" borderId="55">
      <alignment horizontal="center"/>
    </xf>
    <xf numFmtId="0" fontId="23" fillId="0" borderId="0">
      <alignment vertical="center"/>
    </xf>
    <xf numFmtId="0" fontId="21" fillId="0" borderId="0"/>
    <xf numFmtId="0" fontId="12" fillId="0" borderId="56"/>
    <xf numFmtId="0" fontId="12" fillId="0" borderId="44"/>
    <xf numFmtId="4" fontId="11" fillId="0" borderId="46">
      <alignment horizontal="right" shrinkToFit="1"/>
    </xf>
    <xf numFmtId="49" fontId="11" fillId="0" borderId="31">
      <alignment horizontal="center"/>
    </xf>
    <xf numFmtId="0" fontId="11" fillId="0" borderId="57">
      <alignment horizontal="left" wrapText="1"/>
    </xf>
    <xf numFmtId="0" fontId="11" fillId="0" borderId="29">
      <alignment horizontal="left" wrapText="1" indent="1"/>
    </xf>
    <xf numFmtId="0" fontId="11" fillId="0" borderId="52">
      <alignment horizontal="left" wrapText="1" indent="2"/>
    </xf>
    <xf numFmtId="0" fontId="11" fillId="6" borderId="41"/>
    <xf numFmtId="0" fontId="20" fillId="0" borderId="0">
      <alignment horizontal="left" wrapText="1"/>
    </xf>
    <xf numFmtId="49" fontId="12" fillId="0" borderId="0"/>
    <xf numFmtId="0" fontId="11" fillId="0" borderId="0">
      <alignment horizontal="right"/>
    </xf>
    <xf numFmtId="49" fontId="11" fillId="0" borderId="0">
      <alignment horizontal="right"/>
    </xf>
    <xf numFmtId="0" fontId="11" fillId="0" borderId="0">
      <alignment horizontal="left" wrapText="1"/>
    </xf>
    <xf numFmtId="0" fontId="11" fillId="0" borderId="21">
      <alignment horizontal="left"/>
    </xf>
    <xf numFmtId="0" fontId="11" fillId="0" borderId="22">
      <alignment horizontal="left" wrapText="1"/>
    </xf>
    <xf numFmtId="0" fontId="11" fillId="0" borderId="48"/>
    <xf numFmtId="0" fontId="13" fillId="0" borderId="58">
      <alignment horizontal="left" wrapText="1"/>
    </xf>
    <xf numFmtId="0" fontId="24" fillId="0" borderId="38">
      <alignment horizontal="center" vertical="center" wrapText="1"/>
    </xf>
    <xf numFmtId="0" fontId="11" fillId="0" borderId="59">
      <alignment horizontal="left" wrapText="1" indent="2"/>
    </xf>
    <xf numFmtId="49" fontId="11" fillId="0" borderId="0">
      <alignment horizontal="center" wrapText="1"/>
    </xf>
    <xf numFmtId="0" fontId="25" fillId="0" borderId="0">
      <alignment horizontal="left" vertical="center" wrapText="1"/>
    </xf>
    <xf numFmtId="49" fontId="11" fillId="0" borderId="38">
      <alignment horizontal="center" wrapText="1"/>
    </xf>
    <xf numFmtId="0" fontId="11" fillId="0" borderId="60"/>
    <xf numFmtId="0" fontId="11" fillId="0" borderId="61">
      <alignment horizontal="center" wrapText="1"/>
    </xf>
    <xf numFmtId="0" fontId="12" fillId="0" borderId="41"/>
    <xf numFmtId="49" fontId="11" fillId="0" borderId="0">
      <alignment horizontal="center"/>
    </xf>
    <xf numFmtId="49" fontId="11" fillId="0" borderId="47">
      <alignment horizontal="center" wrapText="1"/>
    </xf>
    <xf numFmtId="49" fontId="11" fillId="0" borderId="62">
      <alignment horizontal="center" wrapText="1"/>
    </xf>
    <xf numFmtId="49" fontId="11" fillId="0" borderId="21"/>
    <xf numFmtId="4" fontId="11" fillId="0" borderId="24">
      <alignment horizontal="right" shrinkToFit="1"/>
    </xf>
    <xf numFmtId="4" fontId="11" fillId="0" borderId="47">
      <alignment horizontal="right" shrinkToFit="1"/>
    </xf>
    <xf numFmtId="4" fontId="11" fillId="0" borderId="59">
      <alignment horizontal="right" shrinkToFit="1"/>
    </xf>
    <xf numFmtId="49" fontId="11" fillId="0" borderId="46">
      <alignment horizontal="center"/>
    </xf>
    <xf numFmtId="4" fontId="11" fillId="0" borderId="63">
      <alignment horizontal="right" shrinkToFit="1"/>
    </xf>
    <xf numFmtId="0" fontId="11" fillId="0" borderId="28">
      <alignment horizontal="left" wrapText="1"/>
    </xf>
    <xf numFmtId="0" fontId="13" fillId="0" borderId="52">
      <alignment horizontal="left" wrapText="1"/>
    </xf>
    <xf numFmtId="0" fontId="11" fillId="0" borderId="54">
      <alignment horizontal="left" wrapText="1" indent="2"/>
    </xf>
    <xf numFmtId="0" fontId="7" fillId="0" borderId="0"/>
    <xf numFmtId="0" fontId="26" fillId="0" borderId="0"/>
  </cellStyleXfs>
  <cellXfs count="137">
    <xf numFmtId="0" fontId="0" fillId="0" borderId="0" xfId="0"/>
    <xf numFmtId="0" fontId="1" fillId="0" borderId="0" xfId="0" applyFont="1" applyProtection="1">
      <protection locked="0"/>
    </xf>
    <xf numFmtId="0" fontId="28" fillId="0" borderId="6" xfId="161" applyNumberFormat="1" applyFont="1" applyBorder="1" applyAlignment="1" applyProtection="1">
      <alignment horizontal="center" vertical="center"/>
    </xf>
    <xf numFmtId="0" fontId="28" fillId="0" borderId="7" xfId="107" applyNumberFormat="1" applyFont="1" applyFill="1" applyBorder="1" applyAlignment="1" applyProtection="1">
      <alignment horizontal="center" vertical="center" wrapText="1"/>
    </xf>
    <xf numFmtId="0" fontId="2" fillId="0" borderId="0" xfId="0" applyFont="1" applyProtection="1">
      <protection locked="0"/>
    </xf>
    <xf numFmtId="0" fontId="27" fillId="0" borderId="0" xfId="173" applyNumberFormat="1" applyFont="1" applyProtection="1">
      <alignment horizontal="left" wrapText="1"/>
    </xf>
    <xf numFmtId="0" fontId="27" fillId="0" borderId="0" xfId="173" applyNumberFormat="1" applyFont="1" applyAlignment="1" applyProtection="1">
      <alignment horizontal="center" wrapText="1"/>
    </xf>
    <xf numFmtId="0" fontId="1" fillId="0" borderId="0" xfId="0" applyFont="1" applyAlignment="1" applyProtection="1">
      <alignment horizontal="center"/>
      <protection locked="0"/>
    </xf>
    <xf numFmtId="49" fontId="27" fillId="0" borderId="0" xfId="186" applyNumberFormat="1" applyFont="1" applyAlignment="1" applyProtection="1">
      <alignment horizontal="right"/>
    </xf>
    <xf numFmtId="0" fontId="27" fillId="0" borderId="0" xfId="112" applyNumberFormat="1" applyFont="1" applyAlignment="1" applyProtection="1">
      <alignment horizontal="right"/>
    </xf>
    <xf numFmtId="0" fontId="1" fillId="0" borderId="0" xfId="0" applyFont="1" applyAlignment="1" applyProtection="1">
      <alignment horizontal="right"/>
      <protection locked="0"/>
    </xf>
    <xf numFmtId="0" fontId="4" fillId="0" borderId="0" xfId="198" applyFont="1" applyProtection="1">
      <protection locked="0"/>
    </xf>
    <xf numFmtId="0" fontId="4" fillId="0" borderId="0" xfId="198" applyFont="1" applyBorder="1" applyProtection="1">
      <protection locked="0"/>
    </xf>
    <xf numFmtId="0" fontId="14" fillId="0" borderId="0" xfId="108" applyNumberFormat="1" applyFont="1" applyProtection="1">
      <alignment vertical="center"/>
    </xf>
    <xf numFmtId="0" fontId="14" fillId="0" borderId="0" xfId="143" applyNumberFormat="1" applyFont="1" applyBorder="1" applyProtection="1">
      <alignment vertical="center"/>
    </xf>
    <xf numFmtId="0" fontId="4" fillId="0" borderId="0" xfId="198" applyFont="1" applyAlignment="1" applyProtection="1">
      <alignment horizontal="center"/>
      <protection locked="0"/>
    </xf>
    <xf numFmtId="0" fontId="28" fillId="0" borderId="0" xfId="105" applyNumberFormat="1" applyFont="1" applyFill="1" applyProtection="1"/>
    <xf numFmtId="0" fontId="1" fillId="0" borderId="0" xfId="0" applyFont="1" applyFill="1" applyProtection="1">
      <protection locked="0"/>
    </xf>
    <xf numFmtId="0" fontId="27" fillId="0" borderId="0" xfId="107" applyNumberFormat="1" applyFont="1" applyFill="1" applyProtection="1">
      <alignment horizontal="left"/>
    </xf>
    <xf numFmtId="0" fontId="28" fillId="0" borderId="6" xfId="161" applyNumberFormat="1" applyFont="1" applyFill="1" applyBorder="1" applyAlignment="1" applyProtection="1">
      <alignment horizontal="center" vertical="center"/>
    </xf>
    <xf numFmtId="0" fontId="2" fillId="0" borderId="0" xfId="0" applyFont="1" applyFill="1" applyProtection="1">
      <protection locked="0"/>
    </xf>
    <xf numFmtId="0" fontId="27" fillId="0" borderId="0" xfId="109" applyNumberFormat="1" applyFont="1" applyFill="1" applyProtection="1"/>
    <xf numFmtId="0" fontId="27" fillId="0" borderId="0" xfId="128" applyNumberFormat="1" applyFont="1" applyFill="1" applyBorder="1" applyProtection="1"/>
    <xf numFmtId="0" fontId="27" fillId="0" borderId="0" xfId="112" applyNumberFormat="1" applyFont="1" applyFill="1" applyProtection="1"/>
    <xf numFmtId="0" fontId="27" fillId="0" borderId="0" xfId="140" applyNumberFormat="1" applyFont="1" applyFill="1" applyProtection="1"/>
    <xf numFmtId="0" fontId="1" fillId="0" borderId="0" xfId="0" applyFont="1" applyFill="1" applyBorder="1" applyProtection="1">
      <protection locked="0"/>
    </xf>
    <xf numFmtId="165" fontId="1" fillId="0" borderId="0" xfId="0" applyNumberFormat="1" applyFont="1" applyFill="1" applyBorder="1" applyProtection="1">
      <protection locked="0"/>
    </xf>
    <xf numFmtId="165" fontId="27" fillId="0" borderId="0" xfId="139" applyNumberFormat="1" applyFont="1" applyBorder="1" applyAlignment="1" applyProtection="1">
      <alignment horizontal="right" shrinkToFit="1"/>
    </xf>
    <xf numFmtId="165" fontId="27" fillId="0" borderId="0" xfId="190" applyNumberFormat="1" applyFont="1" applyBorder="1" applyProtection="1">
      <alignment horizontal="right" shrinkToFit="1"/>
    </xf>
    <xf numFmtId="49" fontId="28" fillId="0" borderId="13" xfId="113" applyNumberFormat="1" applyFont="1" applyFill="1" applyBorder="1" applyAlignment="1" applyProtection="1">
      <alignment horizontal="center" vertical="center" wrapText="1"/>
    </xf>
    <xf numFmtId="165" fontId="28" fillId="0" borderId="65" xfId="139" applyNumberFormat="1" applyFont="1" applyFill="1" applyBorder="1" applyProtection="1">
      <alignment horizontal="right" shrinkToFit="1"/>
    </xf>
    <xf numFmtId="165" fontId="27" fillId="0" borderId="65" xfId="139" applyNumberFormat="1" applyFont="1" applyFill="1" applyBorder="1" applyProtection="1">
      <alignment horizontal="right" shrinkToFit="1"/>
    </xf>
    <xf numFmtId="165" fontId="27" fillId="0" borderId="7" xfId="139" applyNumberFormat="1" applyFont="1" applyFill="1" applyBorder="1" applyProtection="1">
      <alignment horizontal="right" shrinkToFit="1"/>
    </xf>
    <xf numFmtId="49" fontId="28" fillId="0" borderId="13" xfId="113" applyNumberFormat="1" applyFont="1" applyBorder="1" applyAlignment="1" applyProtection="1">
      <alignment horizontal="center" vertical="center" wrapText="1"/>
    </xf>
    <xf numFmtId="165" fontId="2" fillId="0" borderId="76" xfId="198" applyNumberFormat="1" applyFont="1" applyFill="1" applyBorder="1" applyProtection="1">
      <protection locked="0"/>
    </xf>
    <xf numFmtId="165" fontId="2" fillId="0" borderId="78" xfId="198" applyNumberFormat="1" applyFont="1" applyBorder="1" applyProtection="1">
      <protection locked="0"/>
    </xf>
    <xf numFmtId="0" fontId="5" fillId="0" borderId="67" xfId="198" applyNumberFormat="1" applyFont="1" applyFill="1" applyBorder="1" applyAlignment="1" applyProtection="1">
      <alignment horizontal="right"/>
      <protection locked="0"/>
    </xf>
    <xf numFmtId="49" fontId="29" fillId="0" borderId="68" xfId="121" applyNumberFormat="1" applyFont="1" applyBorder="1" applyAlignment="1" applyProtection="1">
      <alignment vertical="center" wrapText="1"/>
    </xf>
    <xf numFmtId="0" fontId="5" fillId="0" borderId="64" xfId="0" applyNumberFormat="1" applyFont="1" applyBorder="1" applyAlignment="1" applyProtection="1">
      <alignment horizontal="right"/>
      <protection locked="0"/>
    </xf>
    <xf numFmtId="0" fontId="29" fillId="0" borderId="65" xfId="38" applyNumberFormat="1" applyFont="1" applyBorder="1" applyAlignment="1" applyProtection="1">
      <alignment horizontal="left" wrapText="1"/>
    </xf>
    <xf numFmtId="0" fontId="4" fillId="0" borderId="64" xfId="0" applyNumberFormat="1" applyFont="1" applyBorder="1" applyAlignment="1" applyProtection="1">
      <alignment horizontal="right"/>
      <protection locked="0"/>
    </xf>
    <xf numFmtId="0" fontId="14" fillId="0" borderId="65" xfId="38" applyNumberFormat="1" applyFont="1" applyBorder="1" applyAlignment="1" applyProtection="1">
      <alignment horizontal="left" wrapText="1"/>
    </xf>
    <xf numFmtId="0" fontId="5" fillId="0" borderId="64" xfId="198" applyNumberFormat="1" applyFont="1" applyBorder="1" applyAlignment="1" applyProtection="1">
      <alignment horizontal="right"/>
      <protection locked="0"/>
    </xf>
    <xf numFmtId="1" fontId="4" fillId="0" borderId="64" xfId="198" applyNumberFormat="1" applyFont="1" applyBorder="1" applyAlignment="1" applyProtection="1">
      <alignment horizontal="right"/>
      <protection locked="0"/>
    </xf>
    <xf numFmtId="0" fontId="14" fillId="0" borderId="65" xfId="34" applyNumberFormat="1" applyFont="1" applyBorder="1" applyAlignment="1" applyProtection="1">
      <alignment horizontal="left" wrapText="1"/>
    </xf>
    <xf numFmtId="49" fontId="4" fillId="0" borderId="64" xfId="16" applyNumberFormat="1" applyFont="1" applyBorder="1" applyAlignment="1" applyProtection="1">
      <alignment horizontal="right" shrinkToFit="1"/>
    </xf>
    <xf numFmtId="0" fontId="4" fillId="0" borderId="65" xfId="40" applyNumberFormat="1" applyFont="1" applyBorder="1" applyAlignment="1" applyProtection="1">
      <alignment horizontal="left" wrapText="1"/>
    </xf>
    <xf numFmtId="0" fontId="4" fillId="0" borderId="64" xfId="198" applyNumberFormat="1" applyFont="1" applyBorder="1" applyAlignment="1" applyProtection="1">
      <alignment horizontal="right"/>
      <protection locked="0"/>
    </xf>
    <xf numFmtId="0" fontId="28" fillId="0" borderId="80" xfId="114" applyNumberFormat="1" applyFont="1" applyFill="1" applyBorder="1" applyProtection="1">
      <alignment horizontal="left" wrapText="1"/>
    </xf>
    <xf numFmtId="0" fontId="28" fillId="0" borderId="80" xfId="116" applyNumberFormat="1" applyFont="1" applyFill="1" applyBorder="1" applyProtection="1">
      <alignment horizontal="left" wrapText="1" indent="2"/>
    </xf>
    <xf numFmtId="0" fontId="27" fillId="0" borderId="80" xfId="116" applyNumberFormat="1" applyFont="1" applyFill="1" applyBorder="1" applyProtection="1">
      <alignment horizontal="left" wrapText="1" indent="2"/>
    </xf>
    <xf numFmtId="0" fontId="14" fillId="0" borderId="80" xfId="138" applyNumberFormat="1" applyFont="1" applyFill="1" applyBorder="1" applyAlignment="1" applyProtection="1">
      <alignment wrapText="1"/>
    </xf>
    <xf numFmtId="0" fontId="27" fillId="0" borderId="80" xfId="138" applyNumberFormat="1" applyFont="1" applyFill="1" applyBorder="1" applyAlignment="1" applyProtection="1">
      <alignment wrapText="1"/>
    </xf>
    <xf numFmtId="0" fontId="28" fillId="0" borderId="79" xfId="116" applyNumberFormat="1" applyFont="1" applyFill="1" applyBorder="1" applyProtection="1">
      <alignment horizontal="left" wrapText="1" indent="2"/>
    </xf>
    <xf numFmtId="49" fontId="28" fillId="0" borderId="78" xfId="133" applyNumberFormat="1" applyFont="1" applyFill="1" applyBorder="1" applyProtection="1">
      <alignment horizontal="center"/>
    </xf>
    <xf numFmtId="49" fontId="28" fillId="0" borderId="78" xfId="137" applyNumberFormat="1" applyFont="1" applyFill="1" applyBorder="1" applyProtection="1">
      <alignment horizontal="center"/>
    </xf>
    <xf numFmtId="49" fontId="27" fillId="0" borderId="78" xfId="137" applyNumberFormat="1" applyFont="1" applyFill="1" applyBorder="1" applyProtection="1">
      <alignment horizontal="center"/>
    </xf>
    <xf numFmtId="49" fontId="28" fillId="0" borderId="82" xfId="137" applyNumberFormat="1" applyFont="1" applyFill="1" applyBorder="1" applyProtection="1">
      <alignment horizontal="center"/>
    </xf>
    <xf numFmtId="0" fontId="32" fillId="0" borderId="0" xfId="105" applyNumberFormat="1" applyFont="1" applyFill="1" applyProtection="1"/>
    <xf numFmtId="0" fontId="32" fillId="0" borderId="0" xfId="141" applyFont="1" applyFill="1">
      <alignment horizontal="center" wrapText="1"/>
    </xf>
    <xf numFmtId="0" fontId="33" fillId="0" borderId="0" xfId="112" applyNumberFormat="1" applyFont="1" applyFill="1" applyAlignment="1" applyProtection="1">
      <alignment horizontal="center" wrapText="1"/>
    </xf>
    <xf numFmtId="0" fontId="33" fillId="0" borderId="0" xfId="112" applyNumberFormat="1" applyFont="1" applyFill="1" applyAlignment="1" applyProtection="1">
      <alignment horizontal="center"/>
    </xf>
    <xf numFmtId="0" fontId="32" fillId="0" borderId="1" xfId="175" applyNumberFormat="1" applyFont="1" applyBorder="1" applyAlignment="1" applyProtection="1">
      <alignment horizontal="center" wrapText="1"/>
    </xf>
    <xf numFmtId="49" fontId="32" fillId="0" borderId="68" xfId="175" applyNumberFormat="1" applyFont="1" applyBorder="1" applyAlignment="1" applyProtection="1">
      <alignment horizontal="center" wrapText="1"/>
    </xf>
    <xf numFmtId="165" fontId="31" fillId="0" borderId="6" xfId="139" applyNumberFormat="1" applyFont="1" applyBorder="1" applyAlignment="1" applyProtection="1">
      <alignment horizontal="right" shrinkToFit="1"/>
    </xf>
    <xf numFmtId="165" fontId="31" fillId="0" borderId="7" xfId="139" applyNumberFormat="1" applyFont="1" applyBorder="1" applyAlignment="1" applyProtection="1">
      <alignment horizontal="right" shrinkToFit="1"/>
    </xf>
    <xf numFmtId="165" fontId="1" fillId="0" borderId="64" xfId="139" applyNumberFormat="1" applyFont="1" applyBorder="1" applyAlignment="1" applyProtection="1">
      <alignment horizontal="right" shrinkToFit="1"/>
    </xf>
    <xf numFmtId="0" fontId="2" fillId="0" borderId="5" xfId="179" applyNumberFormat="1" applyFont="1" applyBorder="1" applyAlignment="1" applyProtection="1">
      <alignment horizontal="center" wrapText="1"/>
    </xf>
    <xf numFmtId="0" fontId="2" fillId="0" borderId="65" xfId="179" applyNumberFormat="1" applyFont="1" applyBorder="1" applyAlignment="1" applyProtection="1">
      <alignment horizontal="center" wrapText="1"/>
    </xf>
    <xf numFmtId="0" fontId="1" fillId="0" borderId="5" xfId="179" applyNumberFormat="1" applyFont="1" applyBorder="1" applyAlignment="1" applyProtection="1">
      <alignment horizontal="center" wrapText="1"/>
    </xf>
    <xf numFmtId="0" fontId="1" fillId="0" borderId="65" xfId="179" applyNumberFormat="1" applyFont="1" applyBorder="1" applyAlignment="1" applyProtection="1">
      <alignment horizontal="center" wrapText="1"/>
    </xf>
    <xf numFmtId="0" fontId="1" fillId="0" borderId="64" xfId="179" applyNumberFormat="1" applyFont="1" applyBorder="1" applyProtection="1">
      <alignment horizontal="left" wrapText="1" indent="2"/>
    </xf>
    <xf numFmtId="0" fontId="2" fillId="0" borderId="67" xfId="175" applyNumberFormat="1" applyFont="1" applyBorder="1" applyProtection="1">
      <alignment horizontal="left" wrapText="1"/>
    </xf>
    <xf numFmtId="0" fontId="2" fillId="0" borderId="64" xfId="179" applyNumberFormat="1" applyFont="1" applyBorder="1" applyProtection="1">
      <alignment horizontal="left" wrapText="1" indent="2"/>
    </xf>
    <xf numFmtId="165" fontId="2" fillId="0" borderId="64" xfId="139" applyNumberFormat="1" applyFont="1" applyBorder="1" applyAlignment="1" applyProtection="1">
      <alignment horizontal="right" shrinkToFit="1"/>
    </xf>
    <xf numFmtId="0" fontId="1" fillId="0" borderId="72" xfId="179" applyNumberFormat="1" applyFont="1" applyBorder="1" applyProtection="1">
      <alignment horizontal="left" wrapText="1" indent="2"/>
    </xf>
    <xf numFmtId="0" fontId="1" fillId="0" borderId="8" xfId="179" applyNumberFormat="1" applyFont="1" applyBorder="1" applyAlignment="1" applyProtection="1">
      <alignment horizontal="center" wrapText="1"/>
    </xf>
    <xf numFmtId="0" fontId="1" fillId="0" borderId="73" xfId="179" applyNumberFormat="1" applyFont="1" applyBorder="1" applyAlignment="1" applyProtection="1">
      <alignment horizontal="center" wrapText="1"/>
    </xf>
    <xf numFmtId="0" fontId="2" fillId="0" borderId="5" xfId="112" applyNumberFormat="1" applyFont="1" applyBorder="1" applyAlignment="1" applyProtection="1">
      <alignment horizontal="center"/>
    </xf>
    <xf numFmtId="49" fontId="2" fillId="0" borderId="65" xfId="112" applyNumberFormat="1" applyFont="1" applyBorder="1" applyAlignment="1" applyProtection="1">
      <alignment horizontal="center"/>
    </xf>
    <xf numFmtId="0" fontId="1" fillId="0" borderId="13" xfId="179" applyNumberFormat="1" applyFont="1" applyBorder="1" applyProtection="1">
      <alignment horizontal="left" wrapText="1" indent="2"/>
    </xf>
    <xf numFmtId="0" fontId="1" fillId="0" borderId="6" xfId="109" applyNumberFormat="1" applyFont="1" applyBorder="1" applyAlignment="1" applyProtection="1">
      <alignment horizontal="center"/>
    </xf>
    <xf numFmtId="49" fontId="1" fillId="0" borderId="7" xfId="109" applyNumberFormat="1" applyFont="1" applyBorder="1" applyAlignment="1" applyProtection="1">
      <alignment horizontal="center"/>
    </xf>
    <xf numFmtId="4" fontId="1" fillId="0" borderId="24" xfId="189" applyNumberFormat="1" applyFont="1" applyBorder="1" applyAlignment="1" applyProtection="1">
      <alignment horizontal="right"/>
    </xf>
    <xf numFmtId="165" fontId="2" fillId="0" borderId="77" xfId="18" applyNumberFormat="1" applyFont="1" applyBorder="1" applyProtection="1">
      <alignment horizontal="right"/>
    </xf>
    <xf numFmtId="165" fontId="1" fillId="0" borderId="65" xfId="139" applyNumberFormat="1" applyFont="1" applyFill="1" applyBorder="1" applyProtection="1">
      <alignment horizontal="right" shrinkToFit="1"/>
    </xf>
    <xf numFmtId="165" fontId="2" fillId="0" borderId="67" xfId="190" applyNumberFormat="1" applyFont="1" applyBorder="1" applyAlignment="1" applyProtection="1">
      <alignment horizontal="right" shrinkToFit="1"/>
    </xf>
    <xf numFmtId="165" fontId="1" fillId="0" borderId="5" xfId="139" applyNumberFormat="1" applyFont="1" applyBorder="1" applyAlignment="1" applyProtection="1">
      <alignment horizontal="right" shrinkToFit="1"/>
    </xf>
    <xf numFmtId="165" fontId="2" fillId="0" borderId="5" xfId="139" applyNumberFormat="1" applyFont="1" applyBorder="1" applyAlignment="1" applyProtection="1">
      <alignment horizontal="right" shrinkToFit="1"/>
    </xf>
    <xf numFmtId="165" fontId="2" fillId="0" borderId="68" xfId="190" applyNumberFormat="1" applyFont="1" applyBorder="1" applyAlignment="1" applyProtection="1">
      <alignment horizontal="right" shrinkToFit="1"/>
    </xf>
    <xf numFmtId="165" fontId="2" fillId="0" borderId="65" xfId="139" applyNumberFormat="1" applyFont="1" applyBorder="1" applyAlignment="1" applyProtection="1">
      <alignment horizontal="right" shrinkToFit="1"/>
    </xf>
    <xf numFmtId="165" fontId="1" fillId="0" borderId="69" xfId="139" applyNumberFormat="1" applyFont="1" applyBorder="1" applyAlignment="1" applyProtection="1">
      <alignment horizontal="right"/>
    </xf>
    <xf numFmtId="165" fontId="31" fillId="0" borderId="13" xfId="139" applyNumberFormat="1" applyFont="1" applyBorder="1" applyAlignment="1" applyProtection="1">
      <alignment horizontal="right" shrinkToFit="1"/>
    </xf>
    <xf numFmtId="165" fontId="1" fillId="0" borderId="83" xfId="139" applyNumberFormat="1" applyFont="1" applyBorder="1" applyAlignment="1" applyProtection="1">
      <alignment horizontal="right"/>
    </xf>
    <xf numFmtId="49" fontId="1" fillId="0" borderId="65" xfId="179" applyNumberFormat="1" applyFont="1" applyBorder="1" applyAlignment="1" applyProtection="1">
      <alignment horizontal="center" wrapText="1"/>
    </xf>
    <xf numFmtId="165" fontId="31" fillId="0" borderId="5" xfId="0" applyNumberFormat="1" applyFont="1" applyFill="1" applyBorder="1" applyProtection="1">
      <protection locked="0"/>
    </xf>
    <xf numFmtId="165" fontId="1" fillId="0" borderId="5" xfId="139" applyNumberFormat="1" applyFont="1" applyBorder="1" applyProtection="1">
      <alignment horizontal="right" shrinkToFit="1"/>
    </xf>
    <xf numFmtId="165" fontId="1" fillId="0" borderId="64" xfId="0" applyNumberFormat="1" applyFont="1" applyFill="1" applyBorder="1" applyProtection="1">
      <protection locked="0"/>
    </xf>
    <xf numFmtId="165" fontId="1" fillId="0" borderId="5" xfId="139" applyNumberFormat="1" applyFont="1" applyFill="1" applyBorder="1" applyProtection="1">
      <alignment horizontal="right" shrinkToFit="1"/>
    </xf>
    <xf numFmtId="4" fontId="1" fillId="0" borderId="20" xfId="139" applyNumberFormat="1" applyFont="1" applyFill="1" applyAlignment="1" applyProtection="1">
      <alignment horizontal="right"/>
    </xf>
    <xf numFmtId="165" fontId="2" fillId="0" borderId="5" xfId="139" applyNumberFormat="1" applyFont="1" applyBorder="1" applyProtection="1">
      <alignment horizontal="right" shrinkToFit="1"/>
    </xf>
    <xf numFmtId="165" fontId="2" fillId="0" borderId="64" xfId="139" applyNumberFormat="1" applyFont="1" applyFill="1" applyBorder="1" applyProtection="1">
      <alignment horizontal="right" shrinkToFit="1"/>
    </xf>
    <xf numFmtId="165" fontId="2" fillId="0" borderId="64" xfId="0" applyNumberFormat="1" applyFont="1" applyFill="1" applyBorder="1" applyProtection="1">
      <protection locked="0"/>
    </xf>
    <xf numFmtId="165" fontId="2" fillId="0" borderId="13" xfId="0" applyNumberFormat="1" applyFont="1" applyFill="1" applyBorder="1" applyProtection="1">
      <protection locked="0"/>
    </xf>
    <xf numFmtId="165" fontId="2" fillId="0" borderId="5" xfId="139" applyNumberFormat="1" applyFont="1" applyFill="1" applyBorder="1" applyProtection="1">
      <alignment horizontal="right" shrinkToFit="1"/>
    </xf>
    <xf numFmtId="165" fontId="31" fillId="0" borderId="64" xfId="139" applyNumberFormat="1" applyFont="1" applyBorder="1" applyAlignment="1" applyProtection="1">
      <alignment horizontal="right" shrinkToFit="1"/>
    </xf>
    <xf numFmtId="49" fontId="28" fillId="0" borderId="12" xfId="113" applyNumberFormat="1" applyFont="1" applyFill="1" applyBorder="1" applyAlignment="1" applyProtection="1">
      <alignment horizontal="center" vertical="center" wrapText="1"/>
    </xf>
    <xf numFmtId="49" fontId="28" fillId="0" borderId="9" xfId="113" applyNumberFormat="1" applyFont="1" applyFill="1" applyBorder="1" applyAlignment="1" applyProtection="1">
      <alignment horizontal="center" vertical="center" wrapText="1"/>
    </xf>
    <xf numFmtId="49" fontId="28" fillId="0" borderId="10" xfId="113" applyNumberFormat="1" applyFont="1" applyFill="1" applyBorder="1" applyAlignment="1" applyProtection="1">
      <alignment horizontal="center" vertical="center" wrapText="1"/>
    </xf>
    <xf numFmtId="0" fontId="3" fillId="0" borderId="0" xfId="110" applyNumberFormat="1" applyFont="1" applyFill="1" applyAlignment="1" applyProtection="1">
      <alignment horizontal="center" vertical="center" wrapText="1"/>
    </xf>
    <xf numFmtId="0" fontId="34" fillId="0" borderId="0" xfId="112" applyNumberFormat="1" applyFont="1" applyFill="1" applyAlignment="1" applyProtection="1">
      <alignment horizontal="center" wrapText="1"/>
    </xf>
    <xf numFmtId="0" fontId="34" fillId="0" borderId="0" xfId="112" applyNumberFormat="1" applyFont="1" applyFill="1" applyAlignment="1" applyProtection="1">
      <alignment horizontal="center"/>
    </xf>
    <xf numFmtId="49" fontId="28" fillId="0" borderId="81" xfId="113" applyNumberFormat="1" applyFont="1" applyFill="1" applyBorder="1" applyAlignment="1" applyProtection="1">
      <alignment horizontal="center" vertical="center" wrapText="1"/>
    </xf>
    <xf numFmtId="49" fontId="28" fillId="0" borderId="82" xfId="113" applyFont="1" applyFill="1" applyBorder="1" applyAlignment="1">
      <alignment horizontal="center" vertical="center" wrapText="1"/>
    </xf>
    <xf numFmtId="49" fontId="28" fillId="0" borderId="66" xfId="113" applyNumberFormat="1" applyFont="1" applyFill="1" applyBorder="1" applyAlignment="1" applyProtection="1">
      <alignment horizontal="center" vertical="center" wrapText="1"/>
    </xf>
    <xf numFmtId="49" fontId="28" fillId="0" borderId="79" xfId="113" applyFont="1" applyFill="1" applyBorder="1" applyAlignment="1">
      <alignment horizontal="center" vertical="center" wrapText="1"/>
    </xf>
    <xf numFmtId="49" fontId="27" fillId="0" borderId="11" xfId="132" applyNumberFormat="1" applyFont="1" applyFill="1" applyBorder="1" applyAlignment="1" applyProtection="1">
      <alignment horizontal="right"/>
    </xf>
    <xf numFmtId="0" fontId="30" fillId="0" borderId="0" xfId="173" applyNumberFormat="1" applyFont="1" applyAlignment="1" applyProtection="1">
      <alignment horizontal="center" wrapText="1"/>
    </xf>
    <xf numFmtId="0" fontId="28" fillId="0" borderId="66" xfId="142" applyNumberFormat="1" applyFont="1" applyBorder="1" applyAlignment="1" applyProtection="1">
      <alignment horizontal="center" vertical="center"/>
    </xf>
    <xf numFmtId="0" fontId="28" fillId="0" borderId="14" xfId="142" applyNumberFormat="1" applyFont="1" applyBorder="1" applyAlignment="1" applyProtection="1">
      <alignment horizontal="center" vertical="center"/>
    </xf>
    <xf numFmtId="0" fontId="28" fillId="0" borderId="15" xfId="142" applyNumberFormat="1" applyFont="1" applyBorder="1" applyAlignment="1" applyProtection="1">
      <alignment horizontal="center" vertical="center"/>
    </xf>
    <xf numFmtId="0" fontId="27" fillId="0" borderId="0" xfId="173" applyNumberFormat="1" applyFont="1" applyBorder="1" applyAlignment="1" applyProtection="1">
      <alignment horizontal="right" wrapText="1"/>
    </xf>
    <xf numFmtId="0" fontId="28" fillId="0" borderId="16" xfId="174" applyNumberFormat="1" applyFont="1" applyBorder="1" applyAlignment="1" applyProtection="1">
      <alignment horizontal="center" vertical="center"/>
    </xf>
    <xf numFmtId="0" fontId="28" fillId="0" borderId="17" xfId="174" applyNumberFormat="1" applyFont="1" applyBorder="1" applyAlignment="1" applyProtection="1">
      <alignment horizontal="center" vertical="center"/>
    </xf>
    <xf numFmtId="0" fontId="28" fillId="0" borderId="18" xfId="174" applyNumberFormat="1" applyFont="1" applyBorder="1" applyAlignment="1" applyProtection="1">
      <alignment horizontal="center" vertical="center"/>
    </xf>
    <xf numFmtId="0" fontId="28" fillId="0" borderId="19" xfId="174" applyNumberFormat="1" applyFont="1" applyBorder="1" applyAlignment="1" applyProtection="1">
      <alignment horizontal="center" vertical="center"/>
    </xf>
    <xf numFmtId="0" fontId="28" fillId="0" borderId="70" xfId="174" applyNumberFormat="1" applyFont="1" applyBorder="1" applyAlignment="1" applyProtection="1">
      <alignment horizontal="center" vertical="center"/>
    </xf>
    <xf numFmtId="0" fontId="28" fillId="0" borderId="71" xfId="174" applyNumberFormat="1" applyFont="1" applyBorder="1" applyAlignment="1" applyProtection="1">
      <alignment horizontal="center" vertical="center"/>
    </xf>
    <xf numFmtId="0" fontId="3" fillId="0" borderId="0" xfId="198" applyFont="1" applyAlignment="1" applyProtection="1">
      <alignment horizontal="center" wrapText="1"/>
      <protection locked="0"/>
    </xf>
    <xf numFmtId="0" fontId="3" fillId="0" borderId="0" xfId="198" applyFont="1" applyAlignment="1" applyProtection="1">
      <alignment horizontal="center"/>
      <protection locked="0"/>
    </xf>
    <xf numFmtId="0" fontId="4" fillId="0" borderId="0" xfId="198" applyFont="1" applyBorder="1" applyAlignment="1" applyProtection="1">
      <alignment horizontal="right"/>
      <protection locked="0"/>
    </xf>
    <xf numFmtId="0" fontId="5" fillId="0" borderId="16" xfId="198" applyFont="1" applyBorder="1" applyAlignment="1" applyProtection="1">
      <alignment horizontal="center" vertical="center" wrapText="1"/>
      <protection locked="0"/>
    </xf>
    <xf numFmtId="0" fontId="5" fillId="0" borderId="17" xfId="198" applyFont="1" applyBorder="1" applyAlignment="1" applyProtection="1">
      <alignment horizontal="center" vertical="center" wrapText="1"/>
      <protection locked="0"/>
    </xf>
    <xf numFmtId="0" fontId="29" fillId="0" borderId="10" xfId="178" applyNumberFormat="1" applyFont="1" applyBorder="1" applyProtection="1">
      <alignment horizontal="center" vertical="center" wrapText="1"/>
    </xf>
    <xf numFmtId="0" fontId="29" fillId="0" borderId="7" xfId="178" applyFont="1" applyBorder="1" applyProtection="1">
      <alignment horizontal="center" vertical="center" wrapText="1"/>
      <protection locked="0"/>
    </xf>
    <xf numFmtId="0" fontId="29" fillId="0" borderId="74" xfId="118" applyNumberFormat="1" applyFont="1" applyBorder="1" applyAlignment="1" applyProtection="1">
      <alignment horizontal="center" vertical="center" wrapText="1"/>
    </xf>
    <xf numFmtId="0" fontId="29" fillId="0" borderId="75" xfId="118" applyNumberFormat="1" applyFont="1" applyBorder="1" applyAlignment="1" applyProtection="1">
      <alignment horizontal="center" vertical="center" wrapText="1"/>
    </xf>
  </cellXfs>
  <cellStyles count="200">
    <cellStyle name="br" xfId="1"/>
    <cellStyle name="col" xfId="2"/>
    <cellStyle name="st31" xfId="3"/>
    <cellStyle name="st32" xfId="4"/>
    <cellStyle name="st33" xfId="5"/>
    <cellStyle name="st36" xfId="6"/>
    <cellStyle name="st37" xfId="7"/>
    <cellStyle name="style0" xfId="8"/>
    <cellStyle name="td" xfId="9"/>
    <cellStyle name="tr" xfId="10"/>
    <cellStyle name="xl100" xfId="11"/>
    <cellStyle name="xl101" xfId="12"/>
    <cellStyle name="xl102" xfId="13"/>
    <cellStyle name="xl103" xfId="14"/>
    <cellStyle name="xl104" xfId="15"/>
    <cellStyle name="xl104 2" xfId="16"/>
    <cellStyle name="xl105" xfId="17"/>
    <cellStyle name="xl105 2" xfId="18"/>
    <cellStyle name="xl106" xfId="19"/>
    <cellStyle name="xl107" xfId="20"/>
    <cellStyle name="xl108" xfId="21"/>
    <cellStyle name="xl109" xfId="22"/>
    <cellStyle name="xl110" xfId="23"/>
    <cellStyle name="xl111" xfId="24"/>
    <cellStyle name="xl112" xfId="25"/>
    <cellStyle name="xl113" xfId="26"/>
    <cellStyle name="xl114" xfId="27"/>
    <cellStyle name="xl115" xfId="28"/>
    <cellStyle name="xl116" xfId="29"/>
    <cellStyle name="xl117" xfId="30"/>
    <cellStyle name="xl118" xfId="31"/>
    <cellStyle name="xl119" xfId="32"/>
    <cellStyle name="xl120" xfId="33"/>
    <cellStyle name="xl120 2" xfId="34"/>
    <cellStyle name="xl121" xfId="35"/>
    <cellStyle name="xl122" xfId="36"/>
    <cellStyle name="xl123" xfId="37"/>
    <cellStyle name="xl123 2" xfId="38"/>
    <cellStyle name="xl124" xfId="39"/>
    <cellStyle name="xl124 2" xfId="40"/>
    <cellStyle name="xl125" xfId="41"/>
    <cellStyle name="xl126" xfId="42"/>
    <cellStyle name="xl127" xfId="43"/>
    <cellStyle name="xl128" xfId="44"/>
    <cellStyle name="xl129" xfId="45"/>
    <cellStyle name="xl130" xfId="46"/>
    <cellStyle name="xl131" xfId="47"/>
    <cellStyle name="xl132" xfId="48"/>
    <cellStyle name="xl133" xfId="49"/>
    <cellStyle name="xl134" xfId="50"/>
    <cellStyle name="xl135" xfId="51"/>
    <cellStyle name="xl136" xfId="52"/>
    <cellStyle name="xl137" xfId="53"/>
    <cellStyle name="xl138" xfId="54"/>
    <cellStyle name="xl139" xfId="55"/>
    <cellStyle name="xl140" xfId="56"/>
    <cellStyle name="xl141" xfId="57"/>
    <cellStyle name="xl142" xfId="58"/>
    <cellStyle name="xl143" xfId="59"/>
    <cellStyle name="xl144" xfId="60"/>
    <cellStyle name="xl145" xfId="61"/>
    <cellStyle name="xl146" xfId="62"/>
    <cellStyle name="xl147" xfId="63"/>
    <cellStyle name="xl148" xfId="64"/>
    <cellStyle name="xl149" xfId="65"/>
    <cellStyle name="xl150" xfId="66"/>
    <cellStyle name="xl151" xfId="67"/>
    <cellStyle name="xl152" xfId="68"/>
    <cellStyle name="xl153" xfId="69"/>
    <cellStyle name="xl154" xfId="70"/>
    <cellStyle name="xl155" xfId="71"/>
    <cellStyle name="xl156" xfId="72"/>
    <cellStyle name="xl157" xfId="73"/>
    <cellStyle name="xl158" xfId="74"/>
    <cellStyle name="xl159" xfId="75"/>
    <cellStyle name="xl160" xfId="76"/>
    <cellStyle name="xl161" xfId="77"/>
    <cellStyle name="xl162" xfId="78"/>
    <cellStyle name="xl163" xfId="79"/>
    <cellStyle name="xl164" xfId="80"/>
    <cellStyle name="xl165" xfId="81"/>
    <cellStyle name="xl166" xfId="82"/>
    <cellStyle name="xl167" xfId="83"/>
    <cellStyle name="xl168" xfId="84"/>
    <cellStyle name="xl169" xfId="85"/>
    <cellStyle name="xl170" xfId="86"/>
    <cellStyle name="xl171" xfId="87"/>
    <cellStyle name="xl172" xfId="88"/>
    <cellStyle name="xl173" xfId="89"/>
    <cellStyle name="xl174" xfId="90"/>
    <cellStyle name="xl175" xfId="91"/>
    <cellStyle name="xl176" xfId="92"/>
    <cellStyle name="xl177" xfId="93"/>
    <cellStyle name="xl178" xfId="94"/>
    <cellStyle name="xl179" xfId="95"/>
    <cellStyle name="xl180" xfId="96"/>
    <cellStyle name="xl181" xfId="97"/>
    <cellStyle name="xl182" xfId="98"/>
    <cellStyle name="xl183" xfId="99"/>
    <cellStyle name="xl184" xfId="100"/>
    <cellStyle name="xl185" xfId="101"/>
    <cellStyle name="xl186" xfId="102"/>
    <cellStyle name="xl187" xfId="103"/>
    <cellStyle name="xl21" xfId="104"/>
    <cellStyle name="xl22" xfId="105"/>
    <cellStyle name="xl23" xfId="106"/>
    <cellStyle name="xl24" xfId="107"/>
    <cellStyle name="xl24 3" xfId="108"/>
    <cellStyle name="xl25" xfId="109"/>
    <cellStyle name="xl26" xfId="110"/>
    <cellStyle name="xl26 2" xfId="111"/>
    <cellStyle name="xl27" xfId="112"/>
    <cellStyle name="xl28" xfId="113"/>
    <cellStyle name="xl29" xfId="114"/>
    <cellStyle name="xl30" xfId="115"/>
    <cellStyle name="xl31" xfId="116"/>
    <cellStyle name="xl32" xfId="117"/>
    <cellStyle name="xl32 2" xfId="118"/>
    <cellStyle name="xl33" xfId="119"/>
    <cellStyle name="xl34" xfId="120"/>
    <cellStyle name="xl34 2" xfId="121"/>
    <cellStyle name="xl35" xfId="122"/>
    <cellStyle name="xl35 2" xfId="123"/>
    <cellStyle name="xl36" xfId="124"/>
    <cellStyle name="xl36 2" xfId="125"/>
    <cellStyle name="xl37" xfId="126"/>
    <cellStyle name="xl37 2" xfId="127"/>
    <cellStyle name="xl38" xfId="128"/>
    <cellStyle name="xl38 2" xfId="129"/>
    <cellStyle name="xl39" xfId="130"/>
    <cellStyle name="xl39 2" xfId="131"/>
    <cellStyle name="xl40" xfId="132"/>
    <cellStyle name="xl41" xfId="133"/>
    <cellStyle name="xl41 2" xfId="134"/>
    <cellStyle name="xl42" xfId="135"/>
    <cellStyle name="xl42 2" xfId="136"/>
    <cellStyle name="xl43" xfId="137"/>
    <cellStyle name="xl44" xfId="138"/>
    <cellStyle name="xl45" xfId="139"/>
    <cellStyle name="xl46" xfId="140"/>
    <cellStyle name="xl47" xfId="141"/>
    <cellStyle name="xl48" xfId="142"/>
    <cellStyle name="xl48 2" xfId="143"/>
    <cellStyle name="xl49" xfId="144"/>
    <cellStyle name="xl50" xfId="145"/>
    <cellStyle name="xl51" xfId="146"/>
    <cellStyle name="xl52" xfId="147"/>
    <cellStyle name="xl53" xfId="148"/>
    <cellStyle name="xl54" xfId="149"/>
    <cellStyle name="xl55" xfId="150"/>
    <cellStyle name="xl56" xfId="151"/>
    <cellStyle name="xl57" xfId="152"/>
    <cellStyle name="xl58" xfId="153"/>
    <cellStyle name="xl59" xfId="154"/>
    <cellStyle name="xl60" xfId="155"/>
    <cellStyle name="xl61" xfId="156"/>
    <cellStyle name="xl62" xfId="157"/>
    <cellStyle name="xl63" xfId="158"/>
    <cellStyle name="xl63 2" xfId="159"/>
    <cellStyle name="xl64" xfId="160"/>
    <cellStyle name="xl65" xfId="161"/>
    <cellStyle name="xl66" xfId="162"/>
    <cellStyle name="xl67" xfId="163"/>
    <cellStyle name="xl68" xfId="164"/>
    <cellStyle name="xl69" xfId="165"/>
    <cellStyle name="xl70" xfId="166"/>
    <cellStyle name="xl71" xfId="167"/>
    <cellStyle name="xl72" xfId="168"/>
    <cellStyle name="xl73" xfId="169"/>
    <cellStyle name="xl74" xfId="170"/>
    <cellStyle name="xl75" xfId="171"/>
    <cellStyle name="xl76" xfId="172"/>
    <cellStyle name="xl77" xfId="173"/>
    <cellStyle name="xl78" xfId="174"/>
    <cellStyle name="xl79" xfId="175"/>
    <cellStyle name="xl80" xfId="176"/>
    <cellStyle name="xl81" xfId="177"/>
    <cellStyle name="xl81 2" xfId="178"/>
    <cellStyle name="xl82" xfId="179"/>
    <cellStyle name="xl83" xfId="180"/>
    <cellStyle name="xl83 2" xfId="181"/>
    <cellStyle name="xl84" xfId="182"/>
    <cellStyle name="xl85" xfId="183"/>
    <cellStyle name="xl86" xfId="184"/>
    <cellStyle name="xl87" xfId="185"/>
    <cellStyle name="xl88" xfId="186"/>
    <cellStyle name="xl89" xfId="187"/>
    <cellStyle name="xl90" xfId="188"/>
    <cellStyle name="xl91" xfId="189"/>
    <cellStyle name="xl92" xfId="190"/>
    <cellStyle name="xl93" xfId="191"/>
    <cellStyle name="xl94" xfId="192"/>
    <cellStyle name="xl95" xfId="193"/>
    <cellStyle name="xl96" xfId="194"/>
    <cellStyle name="xl97" xfId="195"/>
    <cellStyle name="xl98" xfId="196"/>
    <cellStyle name="xl99" xfId="197"/>
    <cellStyle name="Обычный" xfId="0" builtinId="0"/>
    <cellStyle name="Обычный 2" xfId="198"/>
    <cellStyle name="Обычный 3" xfId="199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4"/>
  <sheetViews>
    <sheetView tabSelected="1" view="pageBreakPreview" zoomScaleNormal="100" zoomScaleSheetLayoutView="100" workbookViewId="0">
      <selection activeCell="I7" sqref="I7"/>
    </sheetView>
  </sheetViews>
  <sheetFormatPr defaultRowHeight="15.75"/>
  <cols>
    <col min="1" max="1" width="67" style="17" customWidth="1"/>
    <col min="2" max="2" width="26.28515625" style="17" customWidth="1"/>
    <col min="3" max="3" width="14.5703125" style="17" customWidth="1"/>
    <col min="4" max="4" width="14.85546875" style="17" customWidth="1"/>
    <col min="5" max="5" width="13.5703125" style="17" customWidth="1"/>
    <col min="6" max="16384" width="9.140625" style="17"/>
  </cols>
  <sheetData>
    <row r="1" spans="1:6" ht="63" customHeight="1">
      <c r="A1" s="58"/>
      <c r="B1" s="59"/>
      <c r="C1" s="110" t="s">
        <v>168</v>
      </c>
      <c r="D1" s="111"/>
      <c r="E1" s="111"/>
      <c r="F1" s="25"/>
    </row>
    <row r="2" spans="1:6" ht="22.5" customHeight="1">
      <c r="A2" s="58"/>
      <c r="B2" s="59"/>
      <c r="C2" s="60"/>
      <c r="D2" s="61"/>
      <c r="E2" s="61"/>
      <c r="F2" s="25"/>
    </row>
    <row r="3" spans="1:6">
      <c r="A3" s="109" t="s">
        <v>169</v>
      </c>
      <c r="B3" s="109"/>
      <c r="C3" s="109"/>
      <c r="D3" s="109"/>
      <c r="E3" s="109"/>
      <c r="F3" s="26"/>
    </row>
    <row r="4" spans="1:6" ht="94.5" customHeight="1">
      <c r="A4" s="109"/>
      <c r="B4" s="109"/>
      <c r="C4" s="109"/>
      <c r="D4" s="109"/>
      <c r="E4" s="109"/>
      <c r="F4" s="25"/>
    </row>
    <row r="5" spans="1:6" ht="16.5" thickBot="1">
      <c r="A5" s="16"/>
      <c r="B5" s="18"/>
      <c r="C5" s="116" t="s">
        <v>35</v>
      </c>
      <c r="D5" s="116"/>
      <c r="E5" s="116"/>
    </row>
    <row r="6" spans="1:6" ht="20.25" customHeight="1">
      <c r="A6" s="114" t="s">
        <v>8</v>
      </c>
      <c r="B6" s="112" t="s">
        <v>0</v>
      </c>
      <c r="C6" s="106" t="s">
        <v>7</v>
      </c>
      <c r="D6" s="107"/>
      <c r="E6" s="108"/>
    </row>
    <row r="7" spans="1:6" ht="46.5" customHeight="1" thickBot="1">
      <c r="A7" s="115"/>
      <c r="B7" s="113"/>
      <c r="C7" s="29" t="s">
        <v>164</v>
      </c>
      <c r="D7" s="19" t="s">
        <v>165</v>
      </c>
      <c r="E7" s="3" t="s">
        <v>36</v>
      </c>
    </row>
    <row r="8" spans="1:6" s="20" customFormat="1" ht="26.25" customHeight="1">
      <c r="A8" s="48" t="s">
        <v>91</v>
      </c>
      <c r="B8" s="54" t="s">
        <v>5</v>
      </c>
      <c r="C8" s="101">
        <f>C9+C35</f>
        <v>1999082.321</v>
      </c>
      <c r="D8" s="104">
        <f>D9+D35</f>
        <v>1849572.906</v>
      </c>
      <c r="E8" s="30">
        <f>C8/D8*100</f>
        <v>108.08345615979735</v>
      </c>
    </row>
    <row r="9" spans="1:6" s="20" customFormat="1" ht="23.25" customHeight="1">
      <c r="A9" s="49" t="s">
        <v>90</v>
      </c>
      <c r="B9" s="55" t="s">
        <v>9</v>
      </c>
      <c r="C9" s="101">
        <f>C10+C12+C18+C23+C27+C28+C29+C30+C31+C32+C33+C34</f>
        <v>695000.74500000023</v>
      </c>
      <c r="D9" s="101">
        <f>D10+D12+D18+D23+D27+D28+D29+D30+D31+D32+D33+D34</f>
        <v>616181.05299999996</v>
      </c>
      <c r="E9" s="31">
        <f t="shared" ref="E9:E42" si="0">C9/D9*100</f>
        <v>112.791644860914</v>
      </c>
    </row>
    <row r="10" spans="1:6" s="20" customFormat="1" ht="23.25" customHeight="1">
      <c r="A10" s="49" t="s">
        <v>92</v>
      </c>
      <c r="B10" s="55" t="s">
        <v>10</v>
      </c>
      <c r="C10" s="101">
        <f>C11</f>
        <v>304943.929</v>
      </c>
      <c r="D10" s="101">
        <f>D11</f>
        <v>281490.2</v>
      </c>
      <c r="E10" s="31">
        <f t="shared" si="0"/>
        <v>108.33198775658974</v>
      </c>
    </row>
    <row r="11" spans="1:6" ht="23.25" customHeight="1">
      <c r="A11" s="50" t="s">
        <v>93</v>
      </c>
      <c r="B11" s="56" t="s">
        <v>11</v>
      </c>
      <c r="C11" s="96">
        <v>304943.929</v>
      </c>
      <c r="D11" s="96">
        <v>281490.2</v>
      </c>
      <c r="E11" s="31">
        <f t="shared" si="0"/>
        <v>108.33198775658974</v>
      </c>
    </row>
    <row r="12" spans="1:6" s="20" customFormat="1" ht="54.75" customHeight="1">
      <c r="A12" s="49" t="s">
        <v>94</v>
      </c>
      <c r="B12" s="55" t="s">
        <v>12</v>
      </c>
      <c r="C12" s="100">
        <f>C14+C15+C16+C17</f>
        <v>30899.987000000001</v>
      </c>
      <c r="D12" s="100">
        <f>D14+D15+D16+D17</f>
        <v>29016.199999999997</v>
      </c>
      <c r="E12" s="31">
        <f t="shared" si="0"/>
        <v>106.49219056940606</v>
      </c>
    </row>
    <row r="13" spans="1:6">
      <c r="A13" s="51" t="s">
        <v>6</v>
      </c>
      <c r="B13" s="56"/>
      <c r="C13" s="97"/>
      <c r="D13" s="95"/>
      <c r="E13" s="31"/>
    </row>
    <row r="14" spans="1:6" ht="78.75">
      <c r="A14" s="52" t="s">
        <v>157</v>
      </c>
      <c r="B14" s="56"/>
      <c r="C14" s="97">
        <v>16010.967000000001</v>
      </c>
      <c r="D14" s="97">
        <v>14546</v>
      </c>
      <c r="E14" s="85">
        <f t="shared" si="0"/>
        <v>110.07127045235805</v>
      </c>
    </row>
    <row r="15" spans="1:6" ht="81" customHeight="1">
      <c r="A15" s="52" t="s">
        <v>158</v>
      </c>
      <c r="B15" s="56"/>
      <c r="C15" s="97">
        <v>83.623999999999995</v>
      </c>
      <c r="D15" s="97">
        <v>78.599999999999994</v>
      </c>
      <c r="E15" s="85">
        <f t="shared" si="0"/>
        <v>106.39185750636133</v>
      </c>
    </row>
    <row r="16" spans="1:6" ht="68.25" customHeight="1">
      <c r="A16" s="52" t="s">
        <v>159</v>
      </c>
      <c r="B16" s="56"/>
      <c r="C16" s="97">
        <v>16548.583999999999</v>
      </c>
      <c r="D16" s="97">
        <v>16060.5</v>
      </c>
      <c r="E16" s="85">
        <f t="shared" si="0"/>
        <v>103.03903365399583</v>
      </c>
    </row>
    <row r="17" spans="1:5" ht="67.5" customHeight="1">
      <c r="A17" s="52" t="s">
        <v>160</v>
      </c>
      <c r="B17" s="56"/>
      <c r="C17" s="97">
        <v>-1743.1880000000001</v>
      </c>
      <c r="D17" s="97">
        <v>-1668.9</v>
      </c>
      <c r="E17" s="85">
        <f t="shared" si="0"/>
        <v>104.45131523758164</v>
      </c>
    </row>
    <row r="18" spans="1:5" s="20" customFormat="1" ht="28.5" customHeight="1">
      <c r="A18" s="49" t="s">
        <v>95</v>
      </c>
      <c r="B18" s="55" t="s">
        <v>13</v>
      </c>
      <c r="C18" s="101">
        <f>C19+C20+C21+C22</f>
        <v>131753.997</v>
      </c>
      <c r="D18" s="101">
        <f>D19+D20+D21+D22</f>
        <v>114575.69999999998</v>
      </c>
      <c r="E18" s="31">
        <f t="shared" si="0"/>
        <v>114.99296709511704</v>
      </c>
    </row>
    <row r="19" spans="1:5" ht="33" customHeight="1">
      <c r="A19" s="50" t="s">
        <v>96</v>
      </c>
      <c r="B19" s="56" t="s">
        <v>14</v>
      </c>
      <c r="C19" s="98">
        <v>124493.984</v>
      </c>
      <c r="D19" s="98">
        <v>102592.9</v>
      </c>
      <c r="E19" s="31">
        <f t="shared" si="0"/>
        <v>121.34756303798801</v>
      </c>
    </row>
    <row r="20" spans="1:5" ht="33" customHeight="1">
      <c r="A20" s="50" t="s">
        <v>97</v>
      </c>
      <c r="B20" s="56" t="s">
        <v>15</v>
      </c>
      <c r="C20" s="99">
        <v>-96.24</v>
      </c>
      <c r="D20" s="99">
        <v>-226.1</v>
      </c>
      <c r="E20" s="31">
        <f t="shared" si="0"/>
        <v>42.565236620964178</v>
      </c>
    </row>
    <row r="21" spans="1:5" ht="20.25" customHeight="1">
      <c r="A21" s="50" t="s">
        <v>98</v>
      </c>
      <c r="B21" s="56" t="s">
        <v>16</v>
      </c>
      <c r="C21" s="98">
        <v>4908.2539999999999</v>
      </c>
      <c r="D21" s="98">
        <v>6725.7</v>
      </c>
      <c r="E21" s="31">
        <f t="shared" si="0"/>
        <v>72.977593410351332</v>
      </c>
    </row>
    <row r="22" spans="1:5" ht="33" customHeight="1">
      <c r="A22" s="50" t="s">
        <v>99</v>
      </c>
      <c r="B22" s="56" t="s">
        <v>17</v>
      </c>
      <c r="C22" s="98">
        <v>2447.9989999999998</v>
      </c>
      <c r="D22" s="98">
        <v>5483.2</v>
      </c>
      <c r="E22" s="31">
        <f t="shared" si="0"/>
        <v>44.64544426612197</v>
      </c>
    </row>
    <row r="23" spans="1:5" s="20" customFormat="1" ht="24" customHeight="1">
      <c r="A23" s="49" t="s">
        <v>100</v>
      </c>
      <c r="B23" s="55" t="s">
        <v>18</v>
      </c>
      <c r="C23" s="101">
        <f>C24+C25+C26</f>
        <v>61905.878000000004</v>
      </c>
      <c r="D23" s="101">
        <f>D24+D25+D26</f>
        <v>75536.200000000012</v>
      </c>
      <c r="E23" s="31">
        <f t="shared" si="0"/>
        <v>81.955245299604684</v>
      </c>
    </row>
    <row r="24" spans="1:5" ht="13.5" customHeight="1">
      <c r="A24" s="50" t="s">
        <v>101</v>
      </c>
      <c r="B24" s="56" t="s">
        <v>156</v>
      </c>
      <c r="C24" s="96">
        <v>14834.177</v>
      </c>
      <c r="D24" s="96">
        <v>12070</v>
      </c>
      <c r="E24" s="31">
        <f t="shared" si="0"/>
        <v>122.90121789560895</v>
      </c>
    </row>
    <row r="25" spans="1:5" ht="21" customHeight="1">
      <c r="A25" s="50" t="s">
        <v>102</v>
      </c>
      <c r="B25" s="56" t="s">
        <v>155</v>
      </c>
      <c r="C25" s="96">
        <v>26972.862000000001</v>
      </c>
      <c r="D25" s="96">
        <v>24044.3</v>
      </c>
      <c r="E25" s="31">
        <f t="shared" si="0"/>
        <v>112.17985967568198</v>
      </c>
    </row>
    <row r="26" spans="1:5" ht="19.5" customHeight="1">
      <c r="A26" s="50" t="s">
        <v>103</v>
      </c>
      <c r="B26" s="56" t="s">
        <v>19</v>
      </c>
      <c r="C26" s="96">
        <v>20098.839</v>
      </c>
      <c r="D26" s="96">
        <v>39421.9</v>
      </c>
      <c r="E26" s="31">
        <f t="shared" si="0"/>
        <v>50.983942935272019</v>
      </c>
    </row>
    <row r="27" spans="1:5" s="20" customFormat="1">
      <c r="A27" s="49" t="s">
        <v>104</v>
      </c>
      <c r="B27" s="55" t="s">
        <v>20</v>
      </c>
      <c r="C27" s="100">
        <v>12990.334000000001</v>
      </c>
      <c r="D27" s="100">
        <v>12381.1</v>
      </c>
      <c r="E27" s="31">
        <f t="shared" si="0"/>
        <v>104.92067748423</v>
      </c>
    </row>
    <row r="28" spans="1:5" s="20" customFormat="1" ht="47.25">
      <c r="A28" s="49" t="s">
        <v>105</v>
      </c>
      <c r="B28" s="55" t="s">
        <v>21</v>
      </c>
      <c r="C28" s="100">
        <v>41.720999999999997</v>
      </c>
      <c r="D28" s="100">
        <v>-4.1470000000000002</v>
      </c>
      <c r="E28" s="31">
        <f t="shared" si="0"/>
        <v>-1006.0525681215335</v>
      </c>
    </row>
    <row r="29" spans="1:5" s="20" customFormat="1" ht="47.25">
      <c r="A29" s="49" t="s">
        <v>106</v>
      </c>
      <c r="B29" s="55" t="s">
        <v>22</v>
      </c>
      <c r="C29" s="100">
        <v>128398.83100000001</v>
      </c>
      <c r="D29" s="100">
        <v>91387.6</v>
      </c>
      <c r="E29" s="31">
        <f t="shared" si="0"/>
        <v>140.49918260245374</v>
      </c>
    </row>
    <row r="30" spans="1:5" s="20" customFormat="1" ht="30.75" customHeight="1">
      <c r="A30" s="49" t="s">
        <v>107</v>
      </c>
      <c r="B30" s="55" t="s">
        <v>23</v>
      </c>
      <c r="C30" s="100">
        <v>96.451999999999998</v>
      </c>
      <c r="D30" s="100">
        <v>137.5</v>
      </c>
      <c r="E30" s="31">
        <f t="shared" si="0"/>
        <v>70.146909090909091</v>
      </c>
    </row>
    <row r="31" spans="1:5" s="20" customFormat="1" ht="30.75" customHeight="1">
      <c r="A31" s="49" t="s">
        <v>108</v>
      </c>
      <c r="B31" s="55" t="s">
        <v>24</v>
      </c>
      <c r="C31" s="100">
        <v>859.79700000000003</v>
      </c>
      <c r="D31" s="100">
        <v>453.9</v>
      </c>
      <c r="E31" s="31">
        <f t="shared" si="0"/>
        <v>189.42432253800399</v>
      </c>
    </row>
    <row r="32" spans="1:5" s="20" customFormat="1" ht="48" customHeight="1">
      <c r="A32" s="49" t="s">
        <v>109</v>
      </c>
      <c r="B32" s="55" t="s">
        <v>25</v>
      </c>
      <c r="C32" s="100">
        <v>21120.538</v>
      </c>
      <c r="D32" s="100">
        <v>8807.6</v>
      </c>
      <c r="E32" s="31">
        <f t="shared" si="0"/>
        <v>239.79901448748805</v>
      </c>
    </row>
    <row r="33" spans="1:5" s="20" customFormat="1" ht="32.25" customHeight="1">
      <c r="A33" s="49" t="s">
        <v>110</v>
      </c>
      <c r="B33" s="55" t="s">
        <v>26</v>
      </c>
      <c r="C33" s="100">
        <v>1431.655</v>
      </c>
      <c r="D33" s="100">
        <v>1500</v>
      </c>
      <c r="E33" s="31">
        <f t="shared" si="0"/>
        <v>95.443666666666658</v>
      </c>
    </row>
    <row r="34" spans="1:5" s="20" customFormat="1" ht="28.5" customHeight="1">
      <c r="A34" s="49" t="s">
        <v>111</v>
      </c>
      <c r="B34" s="55" t="s">
        <v>27</v>
      </c>
      <c r="C34" s="100">
        <v>557.62599999999998</v>
      </c>
      <c r="D34" s="100">
        <v>899.2</v>
      </c>
      <c r="E34" s="31">
        <f t="shared" si="0"/>
        <v>62.01356761565836</v>
      </c>
    </row>
    <row r="35" spans="1:5" s="20" customFormat="1" ht="32.25" customHeight="1">
      <c r="A35" s="49" t="s">
        <v>112</v>
      </c>
      <c r="B35" s="55" t="s">
        <v>28</v>
      </c>
      <c r="C35" s="101">
        <f>C36+C41+C42</f>
        <v>1304081.5759999999</v>
      </c>
      <c r="D35" s="101">
        <f>D36+D41+D42</f>
        <v>1233391.8529999999</v>
      </c>
      <c r="E35" s="31">
        <f t="shared" si="0"/>
        <v>105.73132721997962</v>
      </c>
    </row>
    <row r="36" spans="1:5" s="20" customFormat="1" ht="54" customHeight="1">
      <c r="A36" s="49" t="s">
        <v>113</v>
      </c>
      <c r="B36" s="55" t="s">
        <v>29</v>
      </c>
      <c r="C36" s="101">
        <f>C37+C38+C39+C40</f>
        <v>1306602.3</v>
      </c>
      <c r="D36" s="101">
        <f>D37+D38+D39+D40</f>
        <v>1233419.3539999998</v>
      </c>
      <c r="E36" s="31">
        <f t="shared" si="0"/>
        <v>105.93333854886149</v>
      </c>
    </row>
    <row r="37" spans="1:5" ht="45.75" customHeight="1">
      <c r="A37" s="50" t="s">
        <v>114</v>
      </c>
      <c r="B37" s="56" t="s">
        <v>30</v>
      </c>
      <c r="C37" s="96">
        <v>279746</v>
      </c>
      <c r="D37" s="96">
        <v>313494.2</v>
      </c>
      <c r="E37" s="31">
        <f t="shared" si="0"/>
        <v>89.234824759118354</v>
      </c>
    </row>
    <row r="38" spans="1:5" ht="32.25" customHeight="1">
      <c r="A38" s="50" t="s">
        <v>115</v>
      </c>
      <c r="B38" s="56" t="s">
        <v>31</v>
      </c>
      <c r="C38" s="96">
        <v>54366.745000000003</v>
      </c>
      <c r="D38" s="96">
        <v>53512.6</v>
      </c>
      <c r="E38" s="31">
        <f t="shared" si="0"/>
        <v>101.5961567929796</v>
      </c>
    </row>
    <row r="39" spans="1:5" ht="33.75" customHeight="1">
      <c r="A39" s="50" t="s">
        <v>116</v>
      </c>
      <c r="B39" s="56" t="s">
        <v>32</v>
      </c>
      <c r="C39" s="96">
        <v>819604.92799999996</v>
      </c>
      <c r="D39" s="96">
        <v>731030.48199999996</v>
      </c>
      <c r="E39" s="31">
        <f t="shared" si="0"/>
        <v>112.11638203617342</v>
      </c>
    </row>
    <row r="40" spans="1:5">
      <c r="A40" s="50" t="s">
        <v>117</v>
      </c>
      <c r="B40" s="56" t="s">
        <v>33</v>
      </c>
      <c r="C40" s="96">
        <v>152884.62700000001</v>
      </c>
      <c r="D40" s="96">
        <v>135382.07199999999</v>
      </c>
      <c r="E40" s="31">
        <f t="shared" si="0"/>
        <v>112.92826645466027</v>
      </c>
    </row>
    <row r="41" spans="1:5" s="20" customFormat="1">
      <c r="A41" s="49" t="s">
        <v>166</v>
      </c>
      <c r="B41" s="55" t="s">
        <v>167</v>
      </c>
      <c r="C41" s="102">
        <v>134.82900000000001</v>
      </c>
      <c r="D41" s="102">
        <v>0</v>
      </c>
      <c r="E41" s="31" t="e">
        <f t="shared" si="0"/>
        <v>#DIV/0!</v>
      </c>
    </row>
    <row r="42" spans="1:5" s="20" customFormat="1" ht="48" thickBot="1">
      <c r="A42" s="53" t="s">
        <v>118</v>
      </c>
      <c r="B42" s="57" t="s">
        <v>34</v>
      </c>
      <c r="C42" s="103">
        <v>-2655.5529999999999</v>
      </c>
      <c r="D42" s="103">
        <v>-27.501000000000001</v>
      </c>
      <c r="E42" s="32">
        <f t="shared" si="0"/>
        <v>9656.2052289007661</v>
      </c>
    </row>
    <row r="43" spans="1:5">
      <c r="A43" s="21"/>
      <c r="B43" s="22"/>
      <c r="C43" s="22"/>
      <c r="D43" s="23"/>
    </row>
    <row r="44" spans="1:5">
      <c r="A44" s="21"/>
      <c r="B44" s="21"/>
      <c r="C44" s="24"/>
      <c r="D44" s="23"/>
    </row>
  </sheetData>
  <autoFilter ref="C7:E42"/>
  <mergeCells count="6">
    <mergeCell ref="C6:E6"/>
    <mergeCell ref="A3:E4"/>
    <mergeCell ref="C1:E1"/>
    <mergeCell ref="B6:B7"/>
    <mergeCell ref="A6:A7"/>
    <mergeCell ref="C5:E5"/>
  </mergeCells>
  <pageMargins left="0.78740157480314965" right="0.39370078740157483" top="0.59055118110236227" bottom="0.39370078740157483" header="0" footer="0"/>
  <pageSetup paperSize="9" scale="63" fitToWidth="2" fitToHeight="0" orientation="portrait" r:id="rId1"/>
  <headerFooter differentFirst="1">
    <oddHeader>&amp;C&amp;P</oddHead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G49"/>
  <sheetViews>
    <sheetView view="pageBreakPreview" zoomScaleNormal="100" zoomScaleSheetLayoutView="100" workbookViewId="0">
      <selection activeCell="D6" sqref="D6"/>
    </sheetView>
  </sheetViews>
  <sheetFormatPr defaultRowHeight="15.75"/>
  <cols>
    <col min="1" max="1" width="66.42578125" style="1" customWidth="1"/>
    <col min="2" max="2" width="9.7109375" style="7" customWidth="1"/>
    <col min="3" max="3" width="12.28515625" style="7" customWidth="1"/>
    <col min="4" max="4" width="16.7109375" style="10" customWidth="1"/>
    <col min="5" max="5" width="16.28515625" style="10" customWidth="1"/>
    <col min="6" max="6" width="14.85546875" style="1" customWidth="1"/>
    <col min="7" max="16384" width="9.140625" style="1"/>
  </cols>
  <sheetData>
    <row r="1" spans="1:7" ht="16.5" customHeight="1">
      <c r="A1" s="5"/>
      <c r="B1" s="6"/>
      <c r="C1" s="6"/>
      <c r="D1" s="8"/>
      <c r="E1" s="9"/>
    </row>
    <row r="2" spans="1:7" ht="16.5" customHeight="1">
      <c r="A2" s="117" t="s">
        <v>48</v>
      </c>
      <c r="B2" s="117"/>
      <c r="C2" s="117"/>
      <c r="D2" s="117"/>
      <c r="E2" s="117"/>
      <c r="F2" s="117"/>
    </row>
    <row r="3" spans="1:7" ht="16.5" customHeight="1" thickBot="1">
      <c r="A3" s="6"/>
      <c r="B3" s="6"/>
      <c r="C3" s="6"/>
      <c r="D3" s="121" t="s">
        <v>35</v>
      </c>
      <c r="E3" s="121"/>
      <c r="F3" s="6"/>
    </row>
    <row r="4" spans="1:7" ht="19.5" customHeight="1">
      <c r="A4" s="122" t="s">
        <v>49</v>
      </c>
      <c r="B4" s="124" t="s">
        <v>50</v>
      </c>
      <c r="C4" s="126" t="s">
        <v>89</v>
      </c>
      <c r="D4" s="118" t="s">
        <v>7</v>
      </c>
      <c r="E4" s="119"/>
      <c r="F4" s="120"/>
    </row>
    <row r="5" spans="1:7" ht="41.25" customHeight="1" thickBot="1">
      <c r="A5" s="123"/>
      <c r="B5" s="125"/>
      <c r="C5" s="127"/>
      <c r="D5" s="33" t="s">
        <v>164</v>
      </c>
      <c r="E5" s="2" t="s">
        <v>165</v>
      </c>
      <c r="F5" s="3" t="s">
        <v>36</v>
      </c>
      <c r="G5" s="27"/>
    </row>
    <row r="6" spans="1:7" s="4" customFormat="1" ht="30" customHeight="1">
      <c r="A6" s="72" t="s">
        <v>47</v>
      </c>
      <c r="B6" s="62"/>
      <c r="C6" s="63"/>
      <c r="D6" s="86">
        <f>D7+D14+D16+D19+D23+D28+D34+D37+D42+D44+D46+D48</f>
        <v>1967131.2330000002</v>
      </c>
      <c r="E6" s="86">
        <f>E7+E14+E16+E19+E23+E28+E34+E37+E42+E44+E46+E48</f>
        <v>1824116.9029999999</v>
      </c>
      <c r="F6" s="89">
        <f>D6/E6*100</f>
        <v>107.84019542633449</v>
      </c>
    </row>
    <row r="7" spans="1:7" s="4" customFormat="1">
      <c r="A7" s="73" t="s">
        <v>51</v>
      </c>
      <c r="B7" s="67" t="s">
        <v>37</v>
      </c>
      <c r="C7" s="68" t="s">
        <v>38</v>
      </c>
      <c r="D7" s="74">
        <f>D8+D9+D10+D11+D12+D13</f>
        <v>145024.46299999999</v>
      </c>
      <c r="E7" s="74">
        <f>E8+E9+E10+E11+E12+E13</f>
        <v>139220.72</v>
      </c>
      <c r="F7" s="90">
        <f t="shared" ref="F7:F43" si="0">D7/E7*100</f>
        <v>104.16873508483506</v>
      </c>
    </row>
    <row r="8" spans="1:7" ht="31.5">
      <c r="A8" s="71" t="s">
        <v>52</v>
      </c>
      <c r="B8" s="69" t="s">
        <v>37</v>
      </c>
      <c r="C8" s="70" t="s">
        <v>39</v>
      </c>
      <c r="D8" s="66">
        <v>2236.2399999999998</v>
      </c>
      <c r="E8" s="66">
        <v>1928.605</v>
      </c>
      <c r="F8" s="91">
        <f t="shared" si="0"/>
        <v>115.95116677598574</v>
      </c>
    </row>
    <row r="9" spans="1:7" ht="47.25">
      <c r="A9" s="71" t="s">
        <v>53</v>
      </c>
      <c r="B9" s="69" t="s">
        <v>37</v>
      </c>
      <c r="C9" s="70" t="s">
        <v>40</v>
      </c>
      <c r="D9" s="66">
        <v>5335.1559999999999</v>
      </c>
      <c r="E9" s="66">
        <v>4856.2030000000004</v>
      </c>
      <c r="F9" s="91">
        <f t="shared" si="0"/>
        <v>109.86270549233627</v>
      </c>
    </row>
    <row r="10" spans="1:7" ht="47.25">
      <c r="A10" s="71" t="s">
        <v>54</v>
      </c>
      <c r="B10" s="69" t="s">
        <v>37</v>
      </c>
      <c r="C10" s="70" t="s">
        <v>41</v>
      </c>
      <c r="D10" s="66">
        <v>108171.973</v>
      </c>
      <c r="E10" s="66">
        <v>96465.22</v>
      </c>
      <c r="F10" s="91">
        <f t="shared" si="0"/>
        <v>112.13572415011338</v>
      </c>
    </row>
    <row r="11" spans="1:7" ht="47.25">
      <c r="A11" s="71" t="s">
        <v>55</v>
      </c>
      <c r="B11" s="69" t="s">
        <v>37</v>
      </c>
      <c r="C11" s="70" t="s">
        <v>43</v>
      </c>
      <c r="D11" s="66">
        <v>12254.048000000001</v>
      </c>
      <c r="E11" s="66">
        <v>11814.954</v>
      </c>
      <c r="F11" s="91">
        <f t="shared" si="0"/>
        <v>103.71642581088341</v>
      </c>
    </row>
    <row r="12" spans="1:7">
      <c r="A12" s="71" t="s">
        <v>56</v>
      </c>
      <c r="B12" s="69" t="s">
        <v>37</v>
      </c>
      <c r="C12" s="70" t="s">
        <v>44</v>
      </c>
      <c r="D12" s="66">
        <v>400.75</v>
      </c>
      <c r="E12" s="66">
        <v>7321</v>
      </c>
      <c r="F12" s="91">
        <v>0</v>
      </c>
    </row>
    <row r="13" spans="1:7">
      <c r="A13" s="71" t="s">
        <v>57</v>
      </c>
      <c r="B13" s="69" t="s">
        <v>37</v>
      </c>
      <c r="C13" s="70" t="s">
        <v>4</v>
      </c>
      <c r="D13" s="66">
        <v>16626.295999999998</v>
      </c>
      <c r="E13" s="66">
        <v>16834.738000000001</v>
      </c>
      <c r="F13" s="91">
        <f t="shared" si="0"/>
        <v>98.761834012504366</v>
      </c>
    </row>
    <row r="14" spans="1:7">
      <c r="A14" s="73" t="s">
        <v>58</v>
      </c>
      <c r="B14" s="67" t="s">
        <v>39</v>
      </c>
      <c r="C14" s="68" t="s">
        <v>38</v>
      </c>
      <c r="D14" s="74">
        <f>D15</f>
        <v>5146.8999999999996</v>
      </c>
      <c r="E14" s="88">
        <f>E15</f>
        <v>4502.1000000000004</v>
      </c>
      <c r="F14" s="90">
        <f t="shared" si="0"/>
        <v>114.32220519313208</v>
      </c>
    </row>
    <row r="15" spans="1:7">
      <c r="A15" s="71" t="s">
        <v>59</v>
      </c>
      <c r="B15" s="69" t="s">
        <v>39</v>
      </c>
      <c r="C15" s="70" t="s">
        <v>40</v>
      </c>
      <c r="D15" s="66">
        <v>5146.8999999999996</v>
      </c>
      <c r="E15" s="66">
        <v>4502.1000000000004</v>
      </c>
      <c r="F15" s="91">
        <f t="shared" si="0"/>
        <v>114.32220519313208</v>
      </c>
    </row>
    <row r="16" spans="1:7" ht="31.5">
      <c r="A16" s="73" t="s">
        <v>60</v>
      </c>
      <c r="B16" s="67" t="s">
        <v>40</v>
      </c>
      <c r="C16" s="68" t="s">
        <v>38</v>
      </c>
      <c r="D16" s="74">
        <f>D17</f>
        <v>6080.4290000000001</v>
      </c>
      <c r="E16" s="74">
        <f>E17+E18</f>
        <v>9889.3940000000002</v>
      </c>
      <c r="F16" s="90">
        <f t="shared" si="0"/>
        <v>61.484343732285318</v>
      </c>
    </row>
    <row r="17" spans="1:6">
      <c r="A17" s="71" t="s">
        <v>163</v>
      </c>
      <c r="B17" s="69" t="s">
        <v>40</v>
      </c>
      <c r="C17" s="70" t="s">
        <v>45</v>
      </c>
      <c r="D17" s="66">
        <v>6080.4290000000001</v>
      </c>
      <c r="E17" s="66">
        <v>5320.4070000000002</v>
      </c>
      <c r="F17" s="91">
        <f t="shared" si="0"/>
        <v>114.28503496067124</v>
      </c>
    </row>
    <row r="18" spans="1:6" ht="31.5">
      <c r="A18" s="71" t="s">
        <v>162</v>
      </c>
      <c r="B18" s="69" t="s">
        <v>40</v>
      </c>
      <c r="C18" s="70">
        <v>10</v>
      </c>
      <c r="D18" s="105"/>
      <c r="E18" s="66">
        <v>4568.9870000000001</v>
      </c>
      <c r="F18" s="91">
        <f t="shared" si="0"/>
        <v>0</v>
      </c>
    </row>
    <row r="19" spans="1:6">
      <c r="A19" s="73" t="s">
        <v>61</v>
      </c>
      <c r="B19" s="67" t="s">
        <v>41</v>
      </c>
      <c r="C19" s="68" t="s">
        <v>38</v>
      </c>
      <c r="D19" s="74">
        <f>D20+D21+D22</f>
        <v>96346.088000000003</v>
      </c>
      <c r="E19" s="74">
        <f>E20+E21+E22</f>
        <v>84560.558000000005</v>
      </c>
      <c r="F19" s="90">
        <f t="shared" si="0"/>
        <v>113.93738437724122</v>
      </c>
    </row>
    <row r="20" spans="1:6">
      <c r="A20" s="71" t="s">
        <v>62</v>
      </c>
      <c r="B20" s="69" t="s">
        <v>41</v>
      </c>
      <c r="C20" s="70" t="s">
        <v>37</v>
      </c>
      <c r="D20" s="66">
        <v>508.55200000000002</v>
      </c>
      <c r="E20" s="66">
        <v>1151.9169999999999</v>
      </c>
      <c r="F20" s="91">
        <f t="shared" si="0"/>
        <v>44.148319714007179</v>
      </c>
    </row>
    <row r="21" spans="1:6">
      <c r="A21" s="71" t="s">
        <v>63</v>
      </c>
      <c r="B21" s="69" t="s">
        <v>41</v>
      </c>
      <c r="C21" s="70" t="s">
        <v>45</v>
      </c>
      <c r="D21" s="66">
        <v>91460.63</v>
      </c>
      <c r="E21" s="66">
        <v>80729.820999999996</v>
      </c>
      <c r="F21" s="91">
        <f t="shared" si="0"/>
        <v>113.29224921729977</v>
      </c>
    </row>
    <row r="22" spans="1:6">
      <c r="A22" s="71" t="s">
        <v>64</v>
      </c>
      <c r="B22" s="69" t="s">
        <v>41</v>
      </c>
      <c r="C22" s="70" t="s">
        <v>3</v>
      </c>
      <c r="D22" s="66">
        <v>4376.9059999999999</v>
      </c>
      <c r="E22" s="66">
        <v>2678.82</v>
      </c>
      <c r="F22" s="91">
        <f t="shared" si="0"/>
        <v>163.38932813701555</v>
      </c>
    </row>
    <row r="23" spans="1:6">
      <c r="A23" s="73" t="s">
        <v>65</v>
      </c>
      <c r="B23" s="67" t="s">
        <v>42</v>
      </c>
      <c r="C23" s="68" t="s">
        <v>38</v>
      </c>
      <c r="D23" s="74">
        <f>D24+D25+D26+D27</f>
        <v>137043.90700000001</v>
      </c>
      <c r="E23" s="74">
        <f>E24+E25+E26+E27</f>
        <v>134484.375</v>
      </c>
      <c r="F23" s="90">
        <f t="shared" si="0"/>
        <v>101.90321886836296</v>
      </c>
    </row>
    <row r="24" spans="1:6">
      <c r="A24" s="71" t="s">
        <v>66</v>
      </c>
      <c r="B24" s="69" t="s">
        <v>42</v>
      </c>
      <c r="C24" s="70" t="s">
        <v>37</v>
      </c>
      <c r="D24" s="66">
        <v>0</v>
      </c>
      <c r="E24" s="87">
        <v>0</v>
      </c>
      <c r="F24" s="91">
        <v>0</v>
      </c>
    </row>
    <row r="25" spans="1:6">
      <c r="A25" s="71" t="s">
        <v>67</v>
      </c>
      <c r="B25" s="69" t="s">
        <v>42</v>
      </c>
      <c r="C25" s="70" t="s">
        <v>39</v>
      </c>
      <c r="D25" s="66">
        <v>12635.569</v>
      </c>
      <c r="E25" s="66">
        <v>18868.982</v>
      </c>
      <c r="F25" s="91">
        <f t="shared" si="0"/>
        <v>66.964762592915719</v>
      </c>
    </row>
    <row r="26" spans="1:6">
      <c r="A26" s="71" t="s">
        <v>68</v>
      </c>
      <c r="B26" s="69" t="s">
        <v>42</v>
      </c>
      <c r="C26" s="70" t="s">
        <v>40</v>
      </c>
      <c r="D26" s="66">
        <v>120568.211</v>
      </c>
      <c r="E26" s="66">
        <v>111794.808</v>
      </c>
      <c r="F26" s="91">
        <f t="shared" si="0"/>
        <v>107.84777321680269</v>
      </c>
    </row>
    <row r="27" spans="1:6" ht="17.25" customHeight="1">
      <c r="A27" s="71" t="s">
        <v>69</v>
      </c>
      <c r="B27" s="69" t="s">
        <v>42</v>
      </c>
      <c r="C27" s="70" t="s">
        <v>42</v>
      </c>
      <c r="D27" s="66">
        <v>3840.127</v>
      </c>
      <c r="E27" s="66">
        <v>3820.585</v>
      </c>
      <c r="F27" s="91">
        <f t="shared" si="0"/>
        <v>100.51149234999353</v>
      </c>
    </row>
    <row r="28" spans="1:6">
      <c r="A28" s="73" t="s">
        <v>70</v>
      </c>
      <c r="B28" s="67" t="s">
        <v>44</v>
      </c>
      <c r="C28" s="68" t="s">
        <v>38</v>
      </c>
      <c r="D28" s="74">
        <f>D29+D30+D31+D32+D33</f>
        <v>1425855.5680000002</v>
      </c>
      <c r="E28" s="74">
        <f>E29+E30+E31+E32+E33</f>
        <v>1312727.0859999999</v>
      </c>
      <c r="F28" s="90">
        <f t="shared" si="0"/>
        <v>108.617821876801</v>
      </c>
    </row>
    <row r="29" spans="1:6">
      <c r="A29" s="71" t="s">
        <v>71</v>
      </c>
      <c r="B29" s="69" t="s">
        <v>44</v>
      </c>
      <c r="C29" s="70" t="s">
        <v>37</v>
      </c>
      <c r="D29" s="66">
        <v>399768.61900000001</v>
      </c>
      <c r="E29" s="66">
        <v>353083.00599999999</v>
      </c>
      <c r="F29" s="91">
        <f t="shared" si="0"/>
        <v>113.22227697359072</v>
      </c>
    </row>
    <row r="30" spans="1:6">
      <c r="A30" s="71" t="s">
        <v>72</v>
      </c>
      <c r="B30" s="69" t="s">
        <v>44</v>
      </c>
      <c r="C30" s="70" t="s">
        <v>39</v>
      </c>
      <c r="D30" s="66">
        <v>852180.92500000005</v>
      </c>
      <c r="E30" s="66">
        <v>789413.54799999995</v>
      </c>
      <c r="F30" s="91">
        <f t="shared" si="0"/>
        <v>107.95114007848268</v>
      </c>
    </row>
    <row r="31" spans="1:6">
      <c r="A31" s="71" t="s">
        <v>73</v>
      </c>
      <c r="B31" s="69" t="s">
        <v>44</v>
      </c>
      <c r="C31" s="70" t="s">
        <v>40</v>
      </c>
      <c r="D31" s="66">
        <v>158526.152</v>
      </c>
      <c r="E31" s="66">
        <v>156699.929</v>
      </c>
      <c r="F31" s="91">
        <f t="shared" si="0"/>
        <v>101.16542682032741</v>
      </c>
    </row>
    <row r="32" spans="1:6">
      <c r="A32" s="71" t="s">
        <v>74</v>
      </c>
      <c r="B32" s="69" t="s">
        <v>44</v>
      </c>
      <c r="C32" s="70" t="s">
        <v>44</v>
      </c>
      <c r="D32" s="66">
        <v>591.36</v>
      </c>
      <c r="E32" s="66">
        <v>484.14</v>
      </c>
      <c r="F32" s="91">
        <f t="shared" si="0"/>
        <v>122.14648655347627</v>
      </c>
    </row>
    <row r="33" spans="1:6">
      <c r="A33" s="71" t="s">
        <v>75</v>
      </c>
      <c r="B33" s="69" t="s">
        <v>44</v>
      </c>
      <c r="C33" s="70" t="s">
        <v>45</v>
      </c>
      <c r="D33" s="66">
        <v>14788.512000000001</v>
      </c>
      <c r="E33" s="66">
        <v>13046.463</v>
      </c>
      <c r="F33" s="91">
        <f t="shared" si="0"/>
        <v>113.3526535122968</v>
      </c>
    </row>
    <row r="34" spans="1:6">
      <c r="A34" s="73" t="s">
        <v>76</v>
      </c>
      <c r="B34" s="67" t="s">
        <v>46</v>
      </c>
      <c r="C34" s="68" t="s">
        <v>38</v>
      </c>
      <c r="D34" s="74">
        <f>D35+D36</f>
        <v>80038.108999999997</v>
      </c>
      <c r="E34" s="88">
        <f>E35+E36</f>
        <v>77391.218000000008</v>
      </c>
      <c r="F34" s="90">
        <f t="shared" si="0"/>
        <v>103.42014387213803</v>
      </c>
    </row>
    <row r="35" spans="1:6">
      <c r="A35" s="71" t="s">
        <v>77</v>
      </c>
      <c r="B35" s="69" t="s">
        <v>46</v>
      </c>
      <c r="C35" s="70" t="s">
        <v>37</v>
      </c>
      <c r="D35" s="66">
        <v>75284.266000000003</v>
      </c>
      <c r="E35" s="66">
        <v>72997.732000000004</v>
      </c>
      <c r="F35" s="91">
        <f t="shared" si="0"/>
        <v>103.1323356731138</v>
      </c>
    </row>
    <row r="36" spans="1:6">
      <c r="A36" s="71" t="s">
        <v>78</v>
      </c>
      <c r="B36" s="69" t="s">
        <v>46</v>
      </c>
      <c r="C36" s="70" t="s">
        <v>41</v>
      </c>
      <c r="D36" s="66">
        <v>4753.8429999999998</v>
      </c>
      <c r="E36" s="66">
        <v>4393.4859999999999</v>
      </c>
      <c r="F36" s="91">
        <f t="shared" si="0"/>
        <v>108.20207461683047</v>
      </c>
    </row>
    <row r="37" spans="1:6">
      <c r="A37" s="73" t="s">
        <v>79</v>
      </c>
      <c r="B37" s="67" t="s">
        <v>1</v>
      </c>
      <c r="C37" s="68" t="s">
        <v>38</v>
      </c>
      <c r="D37" s="74">
        <f>D38+D39+D40+D41</f>
        <v>46534.942999999999</v>
      </c>
      <c r="E37" s="74">
        <f>E38+E39+E40+E41</f>
        <v>38272.136000000006</v>
      </c>
      <c r="F37" s="90">
        <f t="shared" si="0"/>
        <v>121.58961548422589</v>
      </c>
    </row>
    <row r="38" spans="1:6">
      <c r="A38" s="71" t="s">
        <v>80</v>
      </c>
      <c r="B38" s="69" t="s">
        <v>1</v>
      </c>
      <c r="C38" s="70" t="s">
        <v>37</v>
      </c>
      <c r="D38" s="66">
        <v>16196.272000000001</v>
      </c>
      <c r="E38" s="66">
        <v>15393.606</v>
      </c>
      <c r="F38" s="91">
        <f t="shared" si="0"/>
        <v>105.2142818258438</v>
      </c>
    </row>
    <row r="39" spans="1:6">
      <c r="A39" s="71" t="s">
        <v>81</v>
      </c>
      <c r="B39" s="69" t="s">
        <v>1</v>
      </c>
      <c r="C39" s="70" t="s">
        <v>40</v>
      </c>
      <c r="D39" s="66">
        <v>19622.996999999999</v>
      </c>
      <c r="E39" s="66">
        <v>18393.308000000001</v>
      </c>
      <c r="F39" s="91">
        <f t="shared" si="0"/>
        <v>106.68552388727464</v>
      </c>
    </row>
    <row r="40" spans="1:6">
      <c r="A40" s="71" t="s">
        <v>82</v>
      </c>
      <c r="B40" s="69" t="s">
        <v>1</v>
      </c>
      <c r="C40" s="70" t="s">
        <v>41</v>
      </c>
      <c r="D40" s="66">
        <v>4565.674</v>
      </c>
      <c r="E40" s="66">
        <v>4305.2219999999998</v>
      </c>
      <c r="F40" s="91">
        <f t="shared" si="0"/>
        <v>106.04967641622198</v>
      </c>
    </row>
    <row r="41" spans="1:6">
      <c r="A41" s="71" t="s">
        <v>161</v>
      </c>
      <c r="B41" s="69">
        <v>10</v>
      </c>
      <c r="C41" s="94" t="s">
        <v>43</v>
      </c>
      <c r="D41" s="66">
        <v>6150</v>
      </c>
      <c r="E41" s="66">
        <v>180</v>
      </c>
      <c r="F41" s="93">
        <f t="shared" si="0"/>
        <v>3416.6666666666665</v>
      </c>
    </row>
    <row r="42" spans="1:6">
      <c r="A42" s="73" t="s">
        <v>83</v>
      </c>
      <c r="B42" s="67" t="s">
        <v>2</v>
      </c>
      <c r="C42" s="68" t="s">
        <v>38</v>
      </c>
      <c r="D42" s="74">
        <f>D43</f>
        <v>18351.620999999999</v>
      </c>
      <c r="E42" s="74">
        <f>E43</f>
        <v>16697.498</v>
      </c>
      <c r="F42" s="90">
        <f t="shared" si="0"/>
        <v>109.90641232596643</v>
      </c>
    </row>
    <row r="43" spans="1:6">
      <c r="A43" s="71" t="s">
        <v>84</v>
      </c>
      <c r="B43" s="69" t="s">
        <v>2</v>
      </c>
      <c r="C43" s="70" t="s">
        <v>37</v>
      </c>
      <c r="D43" s="66">
        <v>18351.620999999999</v>
      </c>
      <c r="E43" s="66">
        <v>16697.498</v>
      </c>
      <c r="F43" s="91">
        <f t="shared" si="0"/>
        <v>109.90641232596643</v>
      </c>
    </row>
    <row r="44" spans="1:6">
      <c r="A44" s="73" t="s">
        <v>85</v>
      </c>
      <c r="B44" s="67" t="s">
        <v>3</v>
      </c>
      <c r="C44" s="68" t="s">
        <v>38</v>
      </c>
      <c r="D44" s="74">
        <f>D45</f>
        <v>6704.3919999999998</v>
      </c>
      <c r="E44" s="74">
        <f>E45</f>
        <v>6275.6180000000004</v>
      </c>
      <c r="F44" s="90">
        <f t="shared" ref="F44:F47" si="1">D44/E44*100</f>
        <v>106.83237889877937</v>
      </c>
    </row>
    <row r="45" spans="1:6">
      <c r="A45" s="71" t="s">
        <v>86</v>
      </c>
      <c r="B45" s="69" t="s">
        <v>3</v>
      </c>
      <c r="C45" s="70" t="s">
        <v>39</v>
      </c>
      <c r="D45" s="66">
        <v>6704.3919999999998</v>
      </c>
      <c r="E45" s="66">
        <v>6275.6180000000004</v>
      </c>
      <c r="F45" s="91">
        <f t="shared" si="1"/>
        <v>106.83237889877937</v>
      </c>
    </row>
    <row r="46" spans="1:6" ht="31.5">
      <c r="A46" s="73" t="s">
        <v>87</v>
      </c>
      <c r="B46" s="67" t="s">
        <v>4</v>
      </c>
      <c r="C46" s="68" t="s">
        <v>38</v>
      </c>
      <c r="D46" s="74">
        <f>D47</f>
        <v>4.8129999999999997</v>
      </c>
      <c r="E46" s="88">
        <f>E47</f>
        <v>96.2</v>
      </c>
      <c r="F46" s="90">
        <f t="shared" si="1"/>
        <v>5.0031185031185021</v>
      </c>
    </row>
    <row r="47" spans="1:6" ht="31.5">
      <c r="A47" s="75" t="s">
        <v>88</v>
      </c>
      <c r="B47" s="76" t="s">
        <v>4</v>
      </c>
      <c r="C47" s="77" t="s">
        <v>37</v>
      </c>
      <c r="D47" s="66">
        <v>4.8129999999999997</v>
      </c>
      <c r="E47" s="87">
        <v>96.2</v>
      </c>
      <c r="F47" s="91">
        <f t="shared" si="1"/>
        <v>5.0031185031185021</v>
      </c>
    </row>
    <row r="48" spans="1:6" s="4" customFormat="1" ht="46.5" customHeight="1">
      <c r="A48" s="73" t="s">
        <v>153</v>
      </c>
      <c r="B48" s="78">
        <v>14</v>
      </c>
      <c r="C48" s="79" t="s">
        <v>38</v>
      </c>
      <c r="D48" s="74">
        <f>D49</f>
        <v>0</v>
      </c>
      <c r="E48" s="88">
        <f>E49</f>
        <v>0</v>
      </c>
      <c r="F48" s="90"/>
    </row>
    <row r="49" spans="1:6" ht="53.25" customHeight="1" thickBot="1">
      <c r="A49" s="80" t="s">
        <v>154</v>
      </c>
      <c r="B49" s="81">
        <v>14</v>
      </c>
      <c r="C49" s="82" t="s">
        <v>37</v>
      </c>
      <c r="D49" s="92"/>
      <c r="E49" s="64"/>
      <c r="F49" s="65"/>
    </row>
  </sheetData>
  <autoFilter ref="B4:C47"/>
  <mergeCells count="6">
    <mergeCell ref="A2:F2"/>
    <mergeCell ref="D4:F4"/>
    <mergeCell ref="D3:E3"/>
    <mergeCell ref="A4:A5"/>
    <mergeCell ref="B4:B5"/>
    <mergeCell ref="C4:C5"/>
  </mergeCells>
  <pageMargins left="0.78740157480314965" right="0.59055118110236227" top="0.59055118110236227" bottom="0.39370078740157483" header="0" footer="0"/>
  <pageSetup paperSize="9" scale="62" firstPageNumber="3" fitToWidth="2" fitToHeight="0" orientation="portrait" useFirstPageNumber="1" r:id="rId1"/>
  <headerFooter>
    <oddHeader>&amp;C&amp;P</oddHead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D21"/>
  <sheetViews>
    <sheetView view="pageBreakPreview" zoomScaleNormal="100" zoomScaleSheetLayoutView="100" workbookViewId="0">
      <selection activeCell="C13" sqref="C13"/>
    </sheetView>
  </sheetViews>
  <sheetFormatPr defaultRowHeight="15"/>
  <cols>
    <col min="1" max="1" width="25.7109375" style="11" customWidth="1"/>
    <col min="2" max="2" width="56.7109375" style="11" customWidth="1"/>
    <col min="3" max="3" width="17" style="11" customWidth="1"/>
    <col min="4" max="16384" width="9.140625" style="11"/>
  </cols>
  <sheetData>
    <row r="1" spans="1:4" ht="55.5" customHeight="1">
      <c r="A1" s="128" t="s">
        <v>152</v>
      </c>
      <c r="B1" s="129"/>
      <c r="C1" s="129"/>
      <c r="D1" s="12"/>
    </row>
    <row r="2" spans="1:4" ht="15.75" thickBot="1">
      <c r="A2" s="130" t="s">
        <v>119</v>
      </c>
      <c r="B2" s="130"/>
      <c r="C2" s="130"/>
      <c r="D2" s="12"/>
    </row>
    <row r="3" spans="1:4" ht="15" customHeight="1">
      <c r="A3" s="131" t="s">
        <v>120</v>
      </c>
      <c r="B3" s="133" t="s">
        <v>121</v>
      </c>
      <c r="C3" s="135" t="s">
        <v>122</v>
      </c>
      <c r="D3" s="28"/>
    </row>
    <row r="4" spans="1:4" ht="92.25" customHeight="1" thickBot="1">
      <c r="A4" s="132"/>
      <c r="B4" s="134"/>
      <c r="C4" s="136"/>
      <c r="D4" s="12"/>
    </row>
    <row r="5" spans="1:4" ht="15.75">
      <c r="A5" s="36" t="s">
        <v>123</v>
      </c>
      <c r="B5" s="37" t="s">
        <v>124</v>
      </c>
      <c r="C5" s="34">
        <f>C6+C9+C12</f>
        <v>1271990.848</v>
      </c>
    </row>
    <row r="6" spans="1:4" ht="29.25">
      <c r="A6" s="38" t="s">
        <v>125</v>
      </c>
      <c r="B6" s="39" t="s">
        <v>126</v>
      </c>
      <c r="C6" s="84">
        <f>C7+C8</f>
        <v>0</v>
      </c>
    </row>
    <row r="7" spans="1:4" ht="30">
      <c r="A7" s="40" t="s">
        <v>127</v>
      </c>
      <c r="B7" s="41" t="s">
        <v>128</v>
      </c>
      <c r="C7" s="83">
        <v>0</v>
      </c>
    </row>
    <row r="8" spans="1:4" ht="30">
      <c r="A8" s="40" t="s">
        <v>129</v>
      </c>
      <c r="B8" s="41" t="s">
        <v>130</v>
      </c>
      <c r="C8" s="83">
        <v>0</v>
      </c>
    </row>
    <row r="9" spans="1:4" ht="29.25">
      <c r="A9" s="42" t="s">
        <v>131</v>
      </c>
      <c r="B9" s="39" t="s">
        <v>132</v>
      </c>
      <c r="C9" s="35">
        <f>C10+C11</f>
        <v>0</v>
      </c>
    </row>
    <row r="10" spans="1:4" ht="45">
      <c r="A10" s="43" t="s">
        <v>133</v>
      </c>
      <c r="B10" s="44" t="s">
        <v>134</v>
      </c>
      <c r="C10" s="83">
        <v>0</v>
      </c>
    </row>
    <row r="11" spans="1:4" ht="45">
      <c r="A11" s="43" t="s">
        <v>135</v>
      </c>
      <c r="B11" s="44" t="s">
        <v>136</v>
      </c>
      <c r="C11" s="83">
        <v>0</v>
      </c>
    </row>
    <row r="12" spans="1:4" ht="29.25">
      <c r="A12" s="42" t="s">
        <v>137</v>
      </c>
      <c r="B12" s="39" t="s">
        <v>138</v>
      </c>
      <c r="C12" s="35">
        <f>C13+C16</f>
        <v>1271990.848</v>
      </c>
    </row>
    <row r="13" spans="1:4" ht="15.75">
      <c r="A13" s="45" t="s">
        <v>139</v>
      </c>
      <c r="B13" s="46" t="s">
        <v>140</v>
      </c>
      <c r="C13" s="83">
        <f>C14</f>
        <v>-736680.35199999996</v>
      </c>
    </row>
    <row r="14" spans="1:4" ht="15.75">
      <c r="A14" s="45" t="s">
        <v>141</v>
      </c>
      <c r="B14" s="46" t="s">
        <v>142</v>
      </c>
      <c r="C14" s="83">
        <f>C15</f>
        <v>-736680.35199999996</v>
      </c>
    </row>
    <row r="15" spans="1:4" ht="15.75">
      <c r="A15" s="45" t="s">
        <v>143</v>
      </c>
      <c r="B15" s="46" t="s">
        <v>144</v>
      </c>
      <c r="C15" s="83">
        <v>-736680.35199999996</v>
      </c>
    </row>
    <row r="16" spans="1:4" ht="15.75">
      <c r="A16" s="47" t="s">
        <v>145</v>
      </c>
      <c r="B16" s="44" t="s">
        <v>146</v>
      </c>
      <c r="C16" s="83">
        <f>C17</f>
        <v>2008671.2</v>
      </c>
    </row>
    <row r="17" spans="1:3" ht="15.75">
      <c r="A17" s="47" t="s">
        <v>147</v>
      </c>
      <c r="B17" s="41" t="s">
        <v>148</v>
      </c>
      <c r="C17" s="83">
        <f>C18</f>
        <v>2008671.2</v>
      </c>
    </row>
    <row r="18" spans="1:3" ht="30">
      <c r="A18" s="47" t="s">
        <v>149</v>
      </c>
      <c r="B18" s="41" t="s">
        <v>150</v>
      </c>
      <c r="C18" s="83">
        <v>2008671.2</v>
      </c>
    </row>
    <row r="19" spans="1:3">
      <c r="A19" s="12"/>
      <c r="B19" s="13"/>
      <c r="C19" s="14"/>
    </row>
    <row r="21" spans="1:3">
      <c r="B21" s="15" t="s">
        <v>151</v>
      </c>
    </row>
  </sheetData>
  <mergeCells count="5">
    <mergeCell ref="A1:C1"/>
    <mergeCell ref="A2:C2"/>
    <mergeCell ref="A3:A4"/>
    <mergeCell ref="B3:B4"/>
    <mergeCell ref="C3:C4"/>
  </mergeCells>
  <pageMargins left="0.70866141732283472" right="0.70866141732283472" top="0.74803149606299213" bottom="0.74803149606299213" header="0.31496062992125984" footer="0.31496062992125984"/>
  <pageSetup paperSize="9" scale="87" firstPageNumber="5" orientation="portrait" useFirstPageNumber="1" r:id="rId1"/>
  <headerFooter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EAD0521-0357-4CE0-82F7-33B27C48F73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5</vt:i4>
      </vt:variant>
    </vt:vector>
  </HeadingPairs>
  <TitlesOfParts>
    <vt:vector size="8" baseType="lpstr">
      <vt:lpstr>Доходы</vt:lpstr>
      <vt:lpstr>Расходы</vt:lpstr>
      <vt:lpstr>Источники (2)</vt:lpstr>
      <vt:lpstr>Доходы!Заголовки_для_печати</vt:lpstr>
      <vt:lpstr>Расходы!Заголовки_для_печати</vt:lpstr>
      <vt:lpstr>Доходы!Область_печати</vt:lpstr>
      <vt:lpstr>'Источники (2)'!Область_печати</vt:lpstr>
      <vt:lpstr>Расходы!Область_печати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Bud2</dc:creator>
  <cp:lastModifiedBy>Тедеева</cp:lastModifiedBy>
  <cp:lastPrinted>2024-04-11T14:29:57Z</cp:lastPrinted>
  <dcterms:created xsi:type="dcterms:W3CDTF">2020-10-15T07:52:01Z</dcterms:created>
  <dcterms:modified xsi:type="dcterms:W3CDTF">2024-04-11T14:30:18Z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0503317G_20160101_2.xlsx</vt:lpwstr>
  </property>
  <property fmtid="{D5CDD505-2E9C-101B-9397-08002B2CF9AE}" pid="3" name="Название отчета">
    <vt:lpwstr>0503317G_20160101_2.xlsx</vt:lpwstr>
  </property>
  <property fmtid="{D5CDD505-2E9C-101B-9397-08002B2CF9AE}" pid="4" name="Версия клиента">
    <vt:lpwstr>19.2.2.31691</vt:lpwstr>
  </property>
  <property fmtid="{D5CDD505-2E9C-101B-9397-08002B2CF9AE}" pid="5" name="Версия базы">
    <vt:lpwstr>19.2.0.53414082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192.168.45.222</vt:lpwstr>
  </property>
  <property fmtid="{D5CDD505-2E9C-101B-9397-08002B2CF9AE}" pid="8" name="База">
    <vt:lpwstr>Svod_Smart</vt:lpwstr>
  </property>
  <property fmtid="{D5CDD505-2E9C-101B-9397-08002B2CF9AE}" pid="9" name="Пользователь">
    <vt:lpwstr>kesaeva</vt:lpwstr>
  </property>
  <property fmtid="{D5CDD505-2E9C-101B-9397-08002B2CF9AE}" pid="10" name="Шаблон">
    <vt:lpwstr>0503317G_20160101.xlt</vt:lpwstr>
  </property>
  <property fmtid="{D5CDD505-2E9C-101B-9397-08002B2CF9AE}" pid="11" name="Локальная база">
    <vt:lpwstr>не используется</vt:lpwstr>
  </property>
</Properties>
</file>